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5.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Services/10030728_EEF Programs/Tender/"/>
    </mc:Choice>
  </mc:AlternateContent>
  <xr:revisionPtr revIDLastSave="0" documentId="8_{336073BB-3FCD-490E-B88F-E19DD9D7F2CE}" xr6:coauthVersionLast="47" xr6:coauthVersionMax="47" xr10:uidLastSave="{00000000-0000-0000-0000-000000000000}"/>
  <bookViews>
    <workbookView xWindow="-120" yWindow="-120" windowWidth="29040" windowHeight="15720" tabRatio="890" xr2:uid="{00000000-000D-0000-FFFF-FFFF00000000}"/>
  </bookViews>
  <sheets>
    <sheet name="Invitation NEW" sheetId="61" r:id="rId1"/>
    <sheet name="Application requirements" sheetId="57" r:id="rId2"/>
    <sheet name="Price schedule | Lot 1" sheetId="66" r:id="rId3"/>
    <sheet name="Price schedule | Lot 2" sheetId="67" r:id="rId4"/>
    <sheet name="Price schedule | Lot 3" sheetId="68" r:id="rId5"/>
    <sheet name="Price schedule | Lot 4" sheetId="69" r:id="rId6"/>
    <sheet name="Price schedule | Lot 5" sheetId="70" r:id="rId7"/>
    <sheet name="List of key experts" sheetId="6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Answer">[1]legend!$G$2:$G$5</definedName>
    <definedName name="Category_of_good">'[2]Dropdown menu'!$A$14:$A$31</definedName>
    <definedName name="Complexity">[1]legend!$B$2:$B$5</definedName>
    <definedName name="Ersatzspalten" localSheetId="2">'Price schedule | Lot 1'!$I$3:$L$3</definedName>
    <definedName name="Ersatzspalten" localSheetId="3">'Price schedule | Lot 2'!$I$3:$L$3</definedName>
    <definedName name="Ersatzspalten" localSheetId="4">'Price schedule | Lot 3'!$I$3:$L$3</definedName>
    <definedName name="Ersatzspalten" localSheetId="5">'Price schedule | Lot 4'!$I$3:$L$3</definedName>
    <definedName name="Ersatzspalten" localSheetId="6">'Price schedule | Lot 5'!$I$3:$L$3</definedName>
    <definedName name="Ersatzspalten">#REF!</definedName>
    <definedName name="Erstattungsart" localSheetId="7">[3]Lists!$B$4:$B$7</definedName>
    <definedName name="Erstattungsart" localSheetId="2">[4]Lists!$B$4:$B$7</definedName>
    <definedName name="Erstattungsart" localSheetId="3">[5]Lists!$B$4:$B$7</definedName>
    <definedName name="Erstattungsart" localSheetId="4">[6]Lists!$B$4:$B$7</definedName>
    <definedName name="Erstattungsart" localSheetId="5">[7]Lists!$B$4:$B$7</definedName>
    <definedName name="Erstattungsart" localSheetId="6">[8]Lists!$B$4:$B$7</definedName>
    <definedName name="Erstattungsart">[9]Lists!$B$4:$B$7</definedName>
    <definedName name="Experience">[1]legend!$C$2:$C$6</definedName>
    <definedName name="Fee">[1]legend!$A$2:$A$6</definedName>
    <definedName name="fixed_fee">#REF!</definedName>
    <definedName name="fullpart">[1]legend!$C$12:$C$14</definedName>
    <definedName name="JaNein">[10]Listen!$D$4:$D$5</definedName>
    <definedName name="Justification_for_non_neutral_specification">'[2]Dropdown menu'!$G$8:$G$12</definedName>
    <definedName name="lSFK" localSheetId="7">'List of key experts'!$B$11:$B$34</definedName>
    <definedName name="lSFK" localSheetId="2">'[4]List of key experts'!$B$11:$B$34</definedName>
    <definedName name="lSFK" localSheetId="3">'[5]List of key experts'!$B$11:$B$34</definedName>
    <definedName name="lSFK" localSheetId="4">'[6]List of key experts'!$B$11:$B$34</definedName>
    <definedName name="lSFK" localSheetId="5">'[7]List of key experts'!$B$11:$B$34</definedName>
    <definedName name="lSFK" localSheetId="6">'[8]List of key experts'!$B$11:$B$34</definedName>
    <definedName name="lSFK">'[9]List of key experts'!$B$11:$B$34</definedName>
    <definedName name="pro_class">[1]legend!$F$1:$F$31</definedName>
    <definedName name="rZeilen" localSheetId="2">'Price schedule | Lot 1'!$N$14:$N$20</definedName>
    <definedName name="rZeilen" localSheetId="3">'Price schedule | Lot 2'!$N$14:$N$20</definedName>
    <definedName name="rZeilen" localSheetId="4">'Price schedule | Lot 3'!$N$14:$N$20</definedName>
    <definedName name="rZeilen" localSheetId="5">'Price schedule | Lot 4'!$N$14:$N$20</definedName>
    <definedName name="rZeilen" localSheetId="6">'Price schedule | Lot 5'!$N$14:$N$20</definedName>
    <definedName name="rZeilen">#REF!</definedName>
    <definedName name="typeoftender">[1]legend!$A$23:$A$29</definedName>
    <definedName name="VENr">'[11]Preisblatt | Leistung'!#REF!</definedName>
    <definedName name="VEspalten">'[11]Preisblatt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70" l="1"/>
  <c r="F94" i="70"/>
  <c r="F93" i="70"/>
  <c r="F92" i="70"/>
  <c r="F91" i="70"/>
  <c r="F90" i="70"/>
  <c r="F89" i="70"/>
  <c r="F87" i="70"/>
  <c r="F86" i="70"/>
  <c r="F85" i="70"/>
  <c r="F84" i="70"/>
  <c r="F83" i="70"/>
  <c r="F82" i="70"/>
  <c r="F81" i="70"/>
  <c r="F74" i="70"/>
  <c r="F73" i="70"/>
  <c r="F72" i="70"/>
  <c r="F71" i="70"/>
  <c r="F70" i="70"/>
  <c r="F69" i="70"/>
  <c r="F68" i="70"/>
  <c r="F67" i="70"/>
  <c r="F66" i="70"/>
  <c r="F65" i="70"/>
  <c r="F64" i="70"/>
  <c r="F63" i="70"/>
  <c r="F62" i="70"/>
  <c r="F61" i="70"/>
  <c r="F52" i="70"/>
  <c r="B52" i="70"/>
  <c r="F51" i="70"/>
  <c r="B51" i="70"/>
  <c r="F50" i="70"/>
  <c r="B50" i="70"/>
  <c r="F49" i="70"/>
  <c r="B49" i="70"/>
  <c r="F48" i="70"/>
  <c r="B48" i="70"/>
  <c r="F47" i="70"/>
  <c r="B47" i="70"/>
  <c r="F46" i="70"/>
  <c r="B46" i="70"/>
  <c r="F45" i="70"/>
  <c r="B45" i="70"/>
  <c r="F44" i="70"/>
  <c r="B44" i="70"/>
  <c r="F43" i="70"/>
  <c r="B43" i="70"/>
  <c r="F42" i="70"/>
  <c r="B42" i="70"/>
  <c r="F37" i="70"/>
  <c r="B37" i="70"/>
  <c r="F36" i="70"/>
  <c r="B36" i="70"/>
  <c r="F35" i="70"/>
  <c r="B35" i="70"/>
  <c r="F34" i="70"/>
  <c r="B34" i="70"/>
  <c r="F33" i="70"/>
  <c r="F27" i="70"/>
  <c r="F39" i="70" s="1"/>
  <c r="F20" i="70"/>
  <c r="F19" i="70"/>
  <c r="F18" i="70"/>
  <c r="F17" i="70"/>
  <c r="F16" i="70"/>
  <c r="F15" i="70"/>
  <c r="F14" i="70"/>
  <c r="F13" i="70"/>
  <c r="F22" i="70" l="1"/>
  <c r="F76" i="70"/>
  <c r="F96" i="70"/>
  <c r="F100" i="70" s="1"/>
  <c r="F54" i="70"/>
  <c r="B3" i="69" l="1"/>
  <c r="F94" i="69"/>
  <c r="F93" i="69"/>
  <c r="F92" i="69"/>
  <c r="F91" i="69"/>
  <c r="F90" i="69"/>
  <c r="F89" i="69"/>
  <c r="F87" i="69"/>
  <c r="F86" i="69"/>
  <c r="F85" i="69"/>
  <c r="F84" i="69"/>
  <c r="F83" i="69"/>
  <c r="F82" i="69"/>
  <c r="F81" i="69"/>
  <c r="F74" i="69"/>
  <c r="F73" i="69"/>
  <c r="F72" i="69"/>
  <c r="F71" i="69"/>
  <c r="F70" i="69"/>
  <c r="F69" i="69"/>
  <c r="F68" i="69"/>
  <c r="F67" i="69"/>
  <c r="F66" i="69"/>
  <c r="F65" i="69"/>
  <c r="F64" i="69"/>
  <c r="F63" i="69"/>
  <c r="F62" i="69"/>
  <c r="F61" i="69"/>
  <c r="F52" i="69"/>
  <c r="B52" i="69"/>
  <c r="F51" i="69"/>
  <c r="B51" i="69"/>
  <c r="F50" i="69"/>
  <c r="B50" i="69"/>
  <c r="F49" i="69"/>
  <c r="B49" i="69"/>
  <c r="F48" i="69"/>
  <c r="B48" i="69"/>
  <c r="F47" i="69"/>
  <c r="B47" i="69"/>
  <c r="F46" i="69"/>
  <c r="B46" i="69"/>
  <c r="F45" i="69"/>
  <c r="B45" i="69"/>
  <c r="F44" i="69"/>
  <c r="B44" i="69"/>
  <c r="F43" i="69"/>
  <c r="B43" i="69"/>
  <c r="F42" i="69"/>
  <c r="B42" i="69"/>
  <c r="F37" i="69"/>
  <c r="B37" i="69"/>
  <c r="F36" i="69"/>
  <c r="B36" i="69"/>
  <c r="F35" i="69"/>
  <c r="B35" i="69"/>
  <c r="F34" i="69"/>
  <c r="B34" i="69"/>
  <c r="F33" i="69"/>
  <c r="F27" i="69"/>
  <c r="F20" i="69"/>
  <c r="F19" i="69"/>
  <c r="F18" i="69"/>
  <c r="F17" i="69"/>
  <c r="F16" i="69"/>
  <c r="F15" i="69"/>
  <c r="F14" i="69"/>
  <c r="F13" i="69"/>
  <c r="F22" i="69" l="1"/>
  <c r="F39" i="69"/>
  <c r="F76" i="69"/>
  <c r="F96" i="69"/>
  <c r="F54" i="69"/>
  <c r="F100" i="69"/>
  <c r="B3" i="68" l="1"/>
  <c r="B3" i="67"/>
  <c r="B3" i="66"/>
  <c r="F94" i="68"/>
  <c r="F93" i="68"/>
  <c r="F92" i="68"/>
  <c r="F91" i="68"/>
  <c r="F90" i="68"/>
  <c r="F89" i="68"/>
  <c r="F87" i="68"/>
  <c r="F86" i="68"/>
  <c r="F85" i="68"/>
  <c r="F84" i="68"/>
  <c r="F83" i="68"/>
  <c r="F82" i="68"/>
  <c r="F81" i="68"/>
  <c r="F74" i="68"/>
  <c r="F73" i="68"/>
  <c r="F72" i="68"/>
  <c r="F71" i="68"/>
  <c r="F70" i="68"/>
  <c r="F69" i="68"/>
  <c r="F68" i="68"/>
  <c r="F67" i="68"/>
  <c r="F66" i="68"/>
  <c r="F65" i="68"/>
  <c r="F64" i="68"/>
  <c r="F63" i="68"/>
  <c r="F62" i="68"/>
  <c r="F61" i="68"/>
  <c r="F52" i="68"/>
  <c r="B52" i="68"/>
  <c r="F51" i="68"/>
  <c r="B51" i="68"/>
  <c r="F50" i="68"/>
  <c r="B50" i="68"/>
  <c r="F49" i="68"/>
  <c r="B49" i="68"/>
  <c r="F48" i="68"/>
  <c r="B48" i="68"/>
  <c r="F47" i="68"/>
  <c r="B47" i="68"/>
  <c r="F46" i="68"/>
  <c r="B46" i="68"/>
  <c r="F45" i="68"/>
  <c r="B45" i="68"/>
  <c r="F44" i="68"/>
  <c r="B44" i="68"/>
  <c r="F43" i="68"/>
  <c r="B43" i="68"/>
  <c r="F42" i="68"/>
  <c r="B42" i="68"/>
  <c r="F37" i="68"/>
  <c r="B37" i="68"/>
  <c r="F36" i="68"/>
  <c r="B36" i="68"/>
  <c r="F35" i="68"/>
  <c r="B35" i="68"/>
  <c r="F34" i="68"/>
  <c r="B34" i="68"/>
  <c r="F33" i="68"/>
  <c r="F27" i="68"/>
  <c r="F39" i="68" s="1"/>
  <c r="F20" i="68"/>
  <c r="F19" i="68"/>
  <c r="F18" i="68"/>
  <c r="F17" i="68"/>
  <c r="F16" i="68"/>
  <c r="F15" i="68"/>
  <c r="F14" i="68"/>
  <c r="F13" i="68"/>
  <c r="F22" i="68" s="1"/>
  <c r="F76" i="68" l="1"/>
  <c r="F96" i="68"/>
  <c r="F54" i="68"/>
  <c r="F100" i="68" l="1"/>
  <c r="F94" i="67" l="1"/>
  <c r="F93" i="67"/>
  <c r="F92" i="67"/>
  <c r="F91" i="67"/>
  <c r="F90" i="67"/>
  <c r="F89" i="67"/>
  <c r="F87" i="67"/>
  <c r="F86" i="67"/>
  <c r="F85" i="67"/>
  <c r="F84" i="67"/>
  <c r="F83" i="67"/>
  <c r="F82" i="67"/>
  <c r="F81" i="67"/>
  <c r="F74" i="67"/>
  <c r="F73" i="67"/>
  <c r="F72" i="67"/>
  <c r="F71" i="67"/>
  <c r="F70" i="67"/>
  <c r="F69" i="67"/>
  <c r="F68" i="67"/>
  <c r="F67" i="67"/>
  <c r="F66" i="67"/>
  <c r="F65" i="67"/>
  <c r="F64" i="67"/>
  <c r="F63" i="67"/>
  <c r="F62" i="67"/>
  <c r="F61" i="67"/>
  <c r="F52" i="67"/>
  <c r="B52" i="67"/>
  <c r="F51" i="67"/>
  <c r="B51" i="67"/>
  <c r="F50" i="67"/>
  <c r="B50" i="67"/>
  <c r="F49" i="67"/>
  <c r="B49" i="67"/>
  <c r="F48" i="67"/>
  <c r="B48" i="67"/>
  <c r="F47" i="67"/>
  <c r="B47" i="67"/>
  <c r="F46" i="67"/>
  <c r="B46" i="67"/>
  <c r="F45" i="67"/>
  <c r="B45" i="67"/>
  <c r="F44" i="67"/>
  <c r="B44" i="67"/>
  <c r="F43" i="67"/>
  <c r="B43" i="67"/>
  <c r="F42" i="67"/>
  <c r="B42" i="67"/>
  <c r="F37" i="67"/>
  <c r="B37" i="67"/>
  <c r="F36" i="67"/>
  <c r="B36" i="67"/>
  <c r="F35" i="67"/>
  <c r="B35" i="67"/>
  <c r="F34" i="67"/>
  <c r="B34" i="67"/>
  <c r="F33" i="67"/>
  <c r="F27" i="67"/>
  <c r="F39" i="67" s="1"/>
  <c r="F20" i="67"/>
  <c r="F19" i="67"/>
  <c r="F18" i="67"/>
  <c r="F17" i="67"/>
  <c r="F16" i="67"/>
  <c r="F15" i="67"/>
  <c r="F14" i="67"/>
  <c r="F13" i="67"/>
  <c r="F22" i="67" s="1"/>
  <c r="F76" i="67" l="1"/>
  <c r="F54" i="67"/>
  <c r="F96" i="67"/>
  <c r="F100" i="67" s="1"/>
  <c r="F94" i="66" l="1"/>
  <c r="F93" i="66"/>
  <c r="F92" i="66"/>
  <c r="F91" i="66"/>
  <c r="F90" i="66"/>
  <c r="F89" i="66"/>
  <c r="F87" i="66"/>
  <c r="F86" i="66"/>
  <c r="F85" i="66"/>
  <c r="F84" i="66"/>
  <c r="F83" i="66"/>
  <c r="F82" i="66"/>
  <c r="F81" i="66"/>
  <c r="F74" i="66"/>
  <c r="F73" i="66"/>
  <c r="F72" i="66"/>
  <c r="F71" i="66"/>
  <c r="F70" i="66"/>
  <c r="F69" i="66"/>
  <c r="F68" i="66"/>
  <c r="F67" i="66"/>
  <c r="F66" i="66"/>
  <c r="F65" i="66"/>
  <c r="F64" i="66"/>
  <c r="F63" i="66"/>
  <c r="F62" i="66"/>
  <c r="F61" i="66"/>
  <c r="F76" i="66" s="1"/>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F27" i="66"/>
  <c r="F39" i="66" s="1"/>
  <c r="F20" i="66"/>
  <c r="F19" i="66"/>
  <c r="F18" i="66"/>
  <c r="F17" i="66"/>
  <c r="F16" i="66"/>
  <c r="F15" i="66"/>
  <c r="F14" i="66"/>
  <c r="F13" i="66"/>
  <c r="F22" i="66" s="1"/>
  <c r="F54" i="66" l="1"/>
  <c r="F96" i="66"/>
  <c r="F100" i="66" s="1"/>
  <c r="B59" i="61" l="1"/>
  <c r="C8" i="65" l="1" a="1"/>
  <c r="C8" i="65" s="1"/>
  <c r="E6" i="65"/>
  <c r="B61" i="61"/>
  <c r="B53"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tc={AB9012CE-C3C2-4A39-A7F4-7FE7BE2694E3}</author>
    <author>tc={8FD5CF24-D02C-49A6-A0A5-BC269C936572}</author>
    <author>tc={41364708-F74D-492A-A1D9-426F7D7D1D7F}</author>
    <author>tc={E71DBD61-5D44-4FD3-A1F1-FFE14ECC1BC2}</author>
    <author>tc={41DF1D69-713A-476A-AAD7-AF8574B54955}</author>
  </authors>
  <commentList>
    <comment ref="A26" authorId="0" shapeId="0" xr:uid="{AB9012CE-C3C2-4A39-A7F4-7FE7BE2694E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8FD5CF24-D02C-49A6-A0A5-BC269C936572}">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41364708-F74D-492A-A1D9-426F7D7D1D7F}">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E71DBD61-5D44-4FD3-A1F1-FFE14ECC1BC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41DF1D69-713A-476A-AAD7-AF8574B54955}">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tc={852E37DA-BA06-40E2-84F3-F47149EB60AB}</author>
    <author>tc={28EC59D2-64E5-46B9-B268-A2B6ED8AEA18}</author>
    <author>tc={5EAA2E31-C7DF-4185-9FD3-8718785B593B}</author>
    <author>tc={993A0FF9-2923-4811-81A1-CD85F774B43D}</author>
    <author>tc={5FC91F42-C023-4868-BDF7-96F3FF72CC14}</author>
  </authors>
  <commentList>
    <comment ref="A26" authorId="0" shapeId="0" xr:uid="{852E37DA-BA06-40E2-84F3-F47149EB60AB}">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28EC59D2-64E5-46B9-B268-A2B6ED8AEA1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5EAA2E31-C7DF-4185-9FD3-8718785B593B}">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993A0FF9-2923-4811-81A1-CD85F774B43D}">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5FC91F42-C023-4868-BDF7-96F3FF72CC14}">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tc={62C405C1-DC6C-4F3B-B035-56D2AB3FCE3F}</author>
    <author>tc={275D884F-C25E-47F2-AD34-F349E90FF107}</author>
    <author>tc={73FB63CB-25F4-4B66-AD44-05FC6BE518EE}</author>
    <author>tc={BA63A64A-450C-40BA-B25B-247B3F7320BE}</author>
    <author>tc={DDC8502F-4A15-48E1-B289-2073CB34D103}</author>
  </authors>
  <commentList>
    <comment ref="A26" authorId="0" shapeId="0" xr:uid="{62C405C1-DC6C-4F3B-B035-56D2AB3FCE3F}">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275D884F-C25E-47F2-AD34-F349E90FF107}">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73FB63CB-25F4-4B66-AD44-05FC6BE518EE}">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BA63A64A-450C-40BA-B25B-247B3F7320BE}">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DDC8502F-4A15-48E1-B289-2073CB34D103}">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tc={C3EE8AA1-8358-4753-BA0C-CD2D0EBB4B58}</author>
    <author>tc={CAFDB35A-5E9D-4458-A72E-258C104B2E53}</author>
    <author>tc={109A676A-7699-4B9A-8BCA-9DF4D875C814}</author>
    <author>tc={BE7E89B0-1377-4BFC-901B-6185DF09C9B2}</author>
    <author>tc={436000A0-21AD-422A-BC85-A04B6BD7442A}</author>
  </authors>
  <commentList>
    <comment ref="A26" authorId="0" shapeId="0" xr:uid="{C3EE8AA1-8358-4753-BA0C-CD2D0EBB4B58}">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CAFDB35A-5E9D-4458-A72E-258C104B2E53}">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109A676A-7699-4B9A-8BCA-9DF4D875C814}">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BE7E89B0-1377-4BFC-901B-6185DF09C9B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436000A0-21AD-422A-BC85-A04B6BD7442A}">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tc={65281908-409E-4B8B-8894-EFF8478620B6}</author>
    <author>tc={6443ECCD-85CB-4A9D-93B0-2040965F52B9}</author>
    <author>tc={7645BEF9-E9C1-453A-8A6A-1916C98DD501}</author>
    <author>tc={D0FDD994-601A-44B6-8F11-BB512C7C2E59}</author>
    <author>tc={93453918-2613-493C-96AA-A0B0B4238478}</author>
  </authors>
  <commentList>
    <comment ref="A26" authorId="0" shapeId="0" xr:uid="{65281908-409E-4B8B-8894-EFF8478620B6}">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6443ECCD-85CB-4A9D-93B0-2040965F52B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7645BEF9-E9C1-453A-8A6A-1916C98DD501}">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D0FDD994-601A-44B6-8F11-BB512C7C2E59}">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93453918-2613-493C-96AA-A0B0B423847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<sst xmlns="http://schemas.openxmlformats.org/spreadsheetml/2006/main" count="1004" uniqueCount="368">
  <si>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</si>
  <si>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</si>
  <si>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</si>
  <si>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</si>
  <si>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</si>
  <si>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</si>
  <si>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</si>
  <si>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</si>
  <si>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</si>
  <si>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</si>
  <si>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</si>
  <si>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</si>
  <si>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</si>
  <si>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</si>
  <si>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</si>
  <si>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</si>
  <si>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</si>
  <si>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</si>
  <si>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</si>
  <si>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</si>
  <si>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</si>
  <si>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</si>
  <si>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</si>
  <si>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</si>
  <si>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</si>
  <si>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</si>
  <si>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</si>
  <si>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</si>
  <si>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</si>
  <si>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</si>
  <si>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</si>
  <si>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</si>
  <si>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</si>
  <si>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</si>
  <si>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</si>
  <si>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</si>
  <si>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</si>
  <si>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</si>
  <si>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</si>
  <si>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</si>
  <si>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</si>
  <si>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</si>
  <si>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</si>
  <si>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</si>
  <si>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</si>
  <si>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</si>
  <si>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</si>
  <si>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</si>
  <si>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</si>
  <si>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</si>
  <si>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</si>
  <si>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</si>
  <si>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</si>
  <si>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</si>
  <si>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</si>
  <si>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</si>
  <si>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</si>
  <si>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</si>
  <si>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</si>
  <si>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</si>
  <si>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</si>
  <si>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</si>
  <si>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</si>
  <si>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</si>
  <si>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</si>
  <si>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</si>
  <si>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</si>
  <si>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</si>
  <si>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</si>
  <si>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</si>
  <si>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</si>
  <si>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</si>
  <si>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</si>
  <si>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</si>
  <si>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</si>
  <si>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</si>
  <si>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</si>
  <si>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</si>
  <si>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</si>
  <si>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</si>
  <si>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</si>
  <si>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</si>
  <si>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</si>
  <si>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</si>
  <si>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</si>
  <si>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</si>
  <si>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</si>
  <si>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</si>
  <si>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</si>
  <si>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</si>
  <si>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</si>
  <si>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</si>
  <si>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</si>
  <si>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</si>
  <si>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</si>
  <si>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</si>
  <si>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</si>
  <si>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</si>
  <si>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</si>
  <si>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</si>
  <si>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</si>
  <si>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</si>
  <si>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</si>
  <si>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</si>
  <si>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</si>
  <si>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</si>
  <si>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</si>
  <si>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</si>
  <si>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</si>
  <si>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</si>
  <si>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</si>
  <si>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</si>
  <si>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</si>
  <si>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</si>
  <si>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</si>
  <si>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</si>
  <si>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</si>
  <si>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</si>
  <si>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</si>
  <si>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</si>
  <si>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</si>
  <si>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</si>
  <si>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</si>
  <si>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</si>
  <si>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</si>
  <si>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</si>
  <si>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</si>
  <si>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</si>
  <si>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</si>
  <si>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</si>
  <si>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</si>
  <si>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</si>
  <si>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</si>
  <si>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</si>
  <si>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</si>
  <si>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</si>
  <si>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</si>
  <si>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</si>
  <si>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</si>
  <si>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</si>
  <si>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</si>
  <si>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</si>
  <si>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</si>
  <si>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</si>
  <si>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</si>
  <si>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</si>
  <si>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</si>
  <si>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</si>
  <si>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</si>
  <si>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</si>
  <si>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</si>
  <si>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</si>
  <si>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</si>
  <si>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</si>
  <si>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</si>
  <si>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</si>
  <si>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</si>
  <si>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</si>
  <si>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</si>
  <si>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</si>
  <si>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</si>
  <si>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</si>
  <si>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</si>
  <si>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</si>
  <si>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</si>
  <si>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</si>
  <si>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</si>
  <si>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</si>
  <si>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</si>
  <si>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</si>
  <si>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</si>
  <si>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</si>
  <si>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</si>
  <si>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</si>
  <si>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</si>
  <si>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</si>
  <si>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</si>
  <si>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</si>
  <si>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</si>
  <si>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</si>
  <si>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</si>
  <si>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</si>
  <si>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</si>
  <si>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</si>
  <si>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</si>
  <si>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</si>
  <si>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</si>
  <si>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</si>
  <si>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</si>
  <si>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</si>
  <si>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</si>
  <si>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</si>
  <si>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</si>
  <si>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</si>
  <si>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</si>
  <si>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</si>
  <si>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</si>
  <si>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</si>
  <si>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</si>
  <si>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</si>
  <si>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</si>
  <si>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</si>
  <si>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</si>
  <si>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</si>
  <si>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</si>
  <si>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</si>
  <si>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</si>
  <si>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</si>
  <si>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</si>
  <si>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</si>
  <si>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</si>
  <si>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</si>
  <si>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</si>
  <si>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</si>
  <si>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</si>
  <si>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</si>
  <si>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</si>
  <si>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</si>
  <si>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</si>
  <si>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</si>
  <si>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</si>
  <si>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</si>
  <si>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</si>
  <si>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</si>
  <si>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</si>
  <si>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</si>
  <si>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</si>
  <si>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</si>
  <si>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</si>
  <si>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</si>
  <si>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</si>
  <si>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</si>
  <si>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</si>
  <si>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</si>
  <si>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</si>
  <si>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</si>
  <si>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</si>
  <si>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</si>
  <si>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</si>
  <si>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</si>
  <si>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</si>
  <si>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</si>
  <si>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</si>
  <si>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</si>
  <si>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</si>
  <si>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</si>
  <si>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</si>
  <si>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</si>
  <si>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</si>
  <si>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</si>
  <si>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</si>
  <si>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</si>
  <si>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</si>
  <si>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</si>
  <si>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</si>
  <si>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</si>
  <si>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</si>
  <si>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</si>
  <si>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</si>
  <si>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</si>
  <si>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</si>
  <si>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</si>
  <si>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</si>
  <si>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</si>
  <si>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</si>
  <si>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</si>
  <si>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</si>
  <si>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</si>
  <si>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</si>
  <si>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</si>
  <si>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</si>
  <si>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</si>
  <si>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</si>
  <si>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</si>
  <si>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</si>
  <si>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</si>
  <si>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</si>
  <si>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</si>
  <si>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</si>
  <si>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</si>
  <si>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</si>
  <si>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Services of Regional Advisors on the EEF Programs / Послуги регіональних радників з програм Фонду енергоефективності</t>
  </si>
  <si>
    <t>G-010748-003</t>
  </si>
  <si>
    <t>Резюме експертів з відповідним досвідом роботи, кваліфікацією (освіта, сертифікати).</t>
  </si>
  <si>
    <t xml:space="preserve">CVs of the expertі with relevant work experience, qualifications (education, certificates). </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</si>
  <si>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</si>
  <si>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</si>
  <si>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</si>
  <si>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</si>
  <si>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</si>
  <si>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</si>
  <si>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</si>
  <si>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</si>
  <si>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</si>
  <si>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</si>
  <si>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</si>
  <si>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</si>
  <si>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</si>
  <si>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</si>
  <si>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</si>
  <si>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</si>
  <si>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</si>
  <si>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</si>
  <si>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</si>
  <si>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</si>
  <si>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</si>
  <si>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</si>
  <si>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</si>
  <si>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</si>
  <si>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</si>
  <si>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</si>
  <si>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Regional Advisor Lutsk</t>
  </si>
  <si>
    <t xml:space="preserve">Lump sum/number </t>
  </si>
  <si>
    <t>Regional Advisor Vinnytsia</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</si>
  <si>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</si>
  <si>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</si>
  <si>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</si>
  <si>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</si>
  <si>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</si>
  <si>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</si>
  <si>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</si>
  <si>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</si>
  <si>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</si>
  <si>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</si>
  <si>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</si>
  <si>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</si>
  <si>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</si>
  <si>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</si>
  <si>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</si>
  <si>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not applicable</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</si>
  <si>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</si>
  <si>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</si>
  <si>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</si>
  <si>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</si>
  <si>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Up to 25 two-way trips</t>
  </si>
  <si>
    <t>Per-diem allowance</t>
  </si>
  <si>
    <t>Lump sum/number</t>
  </si>
  <si>
    <t>Up to 50 day</t>
  </si>
  <si>
    <t>Overnight accommodation allowance</t>
  </si>
  <si>
    <t>Up to 25 nights</t>
  </si>
  <si>
    <t>Other travel expenses</t>
  </si>
  <si>
    <t xml:space="preserve"> </t>
  </si>
  <si>
    <t>4. Other costs</t>
  </si>
  <si>
    <t>Position</t>
  </si>
  <si>
    <t>invoicing code</t>
  </si>
  <si>
    <t>Subcontracts</t>
  </si>
  <si>
    <t>Equipment</t>
  </si>
  <si>
    <t>Operating costs in country of assignment</t>
  </si>
  <si>
    <t>Informational seminar</t>
  </si>
  <si>
    <t>Up to 5 informational seminars per 1 lot (premise rent, equipment rent, catering (coffee break), printed materials, stationery, water</t>
  </si>
  <si>
    <t>Study tour</t>
  </si>
  <si>
    <t>Up to 2 study tour per 1 lot (transfer of participants, premise rent, equipment rent, catering (lunch +coffee break), printed materials, water</t>
  </si>
  <si>
    <t>Local subsidies</t>
  </si>
  <si>
    <t>Flexible remuneration item</t>
  </si>
  <si>
    <t>Other expenses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</si>
  <si>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</si>
  <si>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</si>
  <si>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</si>
  <si>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</si>
  <si>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LOT 1 Lutsk</t>
  </si>
  <si>
    <t>Regional Advisor Lviv</t>
  </si>
  <si>
    <t>LOT 2 Lviv</t>
  </si>
  <si>
    <t>Regional Advisor Kropyvnytskyi</t>
  </si>
  <si>
    <t>LOT 3 Kropyvnytskyi</t>
  </si>
  <si>
    <t>Regional Advisor Rivne</t>
  </si>
  <si>
    <t>LOT 4 Rivne</t>
  </si>
  <si>
    <t>Regional Advisor Khmenlnytskyi</t>
  </si>
  <si>
    <t>LOT 5 Khmenlnytskyi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</si>
</sst>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62"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i/>
      <sz val="8"/>
      <color rgb="FF939393"/>
      <name val="Arial"/>
      <family val="2"/>
    </font>
    <font>
      <u/>
      <sz val="9"/>
      <color theme="10"/>
      <name val="Arial"/>
      <family val="2"/>
    </font>
    <font>
      <vertAlign val="subscript"/>
      <sz val="9"/>
      <color theme="1"/>
      <name val="Arial"/>
      <family val="2"/>
    </font>
    <font>
      <sz val="11"/>
      <color theme="1"/>
      <name val="Segoe UI"/>
      <family val="2"/>
    </font>
    <font>
      <b/>
      <sz val="9"/>
      <color rgb="FF000000"/>
      <name val="Arial"/>
      <family val="2"/>
    </font>
    <font>
      <sz val="9"/>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cellStyleXfs>
  <cellXfs count="28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49" fontId="10" fillId="0" borderId="10" xfId="0" applyNumberFormat="1" applyFont="1" applyBorder="1" applyAlignment="1">
      <alignment vertical="top"/>
    </xf>
    <xf numFmtId="0" fontId="13" fillId="0" borderId="1" xfId="0" applyFont="1" applyBorder="1" applyAlignment="1">
      <alignment horizontal="left" vertical="top" wrapText="1"/>
    </xf>
    <xf numFmtId="0" fontId="16" fillId="0" borderId="1" xfId="0" applyFont="1" applyBorder="1" applyAlignment="1">
      <alignment horizontal="left" vertical="top" wrapText="1"/>
    </xf>
    <xf numFmtId="0" fontId="11" fillId="0" borderId="11" xfId="0" applyFont="1" applyBorder="1" applyAlignment="1">
      <alignment horizontal="left" vertical="top" wrapText="1"/>
    </xf>
    <xf numFmtId="0" fontId="16" fillId="0" borderId="6" xfId="0" applyFont="1" applyBorder="1" applyAlignment="1">
      <alignment horizontal="left" vertical="top" wrapText="1"/>
    </xf>
    <xf numFmtId="0" fontId="11" fillId="0" borderId="9" xfId="0" applyFont="1" applyBorder="1" applyAlignment="1">
      <alignment horizontal="left" vertical="top"/>
    </xf>
    <xf numFmtId="0" fontId="16" fillId="0" borderId="0" xfId="0" applyFont="1" applyAlignment="1">
      <alignment horizontal="left"/>
    </xf>
    <xf numFmtId="0" fontId="51" fillId="0" borderId="25" xfId="41" applyFont="1" applyBorder="1" applyAlignment="1">
      <alignment vertical="top" wrapText="1"/>
    </xf>
    <xf numFmtId="0" fontId="51" fillId="0" borderId="0" xfId="41" applyFont="1" applyAlignment="1">
      <alignment vertical="top" wrapText="1"/>
    </xf>
    <xf numFmtId="0" fontId="50" fillId="0" borderId="0" xfId="41" applyAlignment="1">
      <alignment vertical="center"/>
    </xf>
    <xf numFmtId="0" fontId="13" fillId="0" borderId="26"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6"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6" xfId="41" applyFont="1" applyBorder="1" applyAlignment="1">
      <alignment vertical="center"/>
    </xf>
    <xf numFmtId="0" fontId="45" fillId="0" borderId="0" xfId="41" applyFont="1" applyAlignment="1">
      <alignment horizontal="left" vertical="center"/>
    </xf>
    <xf numFmtId="0" fontId="46" fillId="0" borderId="26" xfId="41" applyFont="1" applyBorder="1" applyAlignment="1">
      <alignment horizontal="left" vertical="center"/>
    </xf>
    <xf numFmtId="0" fontId="47" fillId="0" borderId="26" xfId="41" applyFont="1" applyBorder="1" applyAlignment="1">
      <alignment vertical="center"/>
    </xf>
    <xf numFmtId="166" fontId="47" fillId="0" borderId="0" xfId="41" applyNumberFormat="1" applyFont="1" applyAlignment="1">
      <alignment horizontal="left" vertical="center"/>
    </xf>
    <xf numFmtId="0" fontId="53" fillId="0" borderId="27" xfId="41" applyFont="1" applyBorder="1" applyAlignment="1">
      <alignment vertical="center"/>
    </xf>
    <xf numFmtId="0" fontId="53" fillId="0" borderId="28" xfId="41" applyFont="1" applyBorder="1" applyAlignment="1">
      <alignment vertical="center"/>
    </xf>
    <xf numFmtId="165" fontId="53" fillId="0" borderId="28" xfId="41" applyNumberFormat="1" applyFont="1" applyBorder="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9" borderId="15" xfId="41" applyFont="1" applyFill="1" applyBorder="1" applyAlignment="1">
      <alignment horizontal="center" vertical="center" wrapText="1"/>
    </xf>
    <xf numFmtId="0" fontId="47" fillId="9" borderId="29" xfId="41" applyFont="1" applyFill="1" applyBorder="1" applyAlignment="1">
      <alignment horizontal="center" vertical="center" wrapText="1"/>
    </xf>
    <xf numFmtId="0" fontId="47" fillId="9" borderId="30"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49" fontId="46" fillId="10" borderId="22" xfId="41" applyNumberFormat="1" applyFont="1" applyFill="1" applyBorder="1" applyAlignment="1">
      <alignment vertical="center" wrapText="1"/>
    </xf>
    <xf numFmtId="49" fontId="46" fillId="10" borderId="23" xfId="41" applyNumberFormat="1" applyFont="1" applyFill="1" applyBorder="1" applyAlignment="1">
      <alignment vertical="center" wrapText="1"/>
    </xf>
    <xf numFmtId="0" fontId="46" fillId="10" borderId="16" xfId="41" applyFont="1" applyFill="1" applyBorder="1" applyAlignment="1">
      <alignment vertical="center"/>
    </xf>
    <xf numFmtId="165" fontId="46" fillId="10" borderId="16" xfId="41" applyNumberFormat="1" applyFont="1" applyFill="1" applyBorder="1" applyAlignment="1">
      <alignment vertical="center" shrinkToFit="1"/>
    </xf>
    <xf numFmtId="165" fontId="46" fillId="0" borderId="31" xfId="41" applyNumberFormat="1" applyFont="1" applyBorder="1" applyAlignment="1">
      <alignment vertical="center"/>
    </xf>
    <xf numFmtId="49" fontId="46" fillId="0" borderId="32" xfId="41" applyNumberFormat="1" applyFont="1" applyBorder="1" applyAlignment="1">
      <alignment vertical="center" wrapText="1"/>
    </xf>
    <xf numFmtId="0" fontId="47" fillId="0" borderId="28" xfId="41" applyFont="1" applyBorder="1" applyAlignment="1">
      <alignment vertical="center"/>
    </xf>
    <xf numFmtId="165" fontId="47" fillId="0" borderId="28" xfId="41" applyNumberFormat="1" applyFont="1" applyBorder="1" applyAlignment="1">
      <alignment vertical="center"/>
    </xf>
    <xf numFmtId="0" fontId="55" fillId="0" borderId="0" xfId="41" applyFont="1" applyAlignment="1">
      <alignment vertical="center"/>
    </xf>
    <xf numFmtId="165" fontId="55" fillId="0" borderId="0" xfId="41" applyNumberFormat="1" applyFont="1" applyAlignment="1">
      <alignment vertical="center"/>
    </xf>
    <xf numFmtId="0" fontId="47" fillId="9" borderId="15" xfId="41" applyFont="1" applyFill="1" applyBorder="1" applyAlignment="1">
      <alignment horizontal="left" vertical="center" wrapText="1"/>
    </xf>
    <xf numFmtId="0" fontId="46" fillId="0" borderId="31" xfId="41" applyFont="1" applyBorder="1" applyAlignment="1">
      <alignment horizontal="center" vertical="center"/>
    </xf>
    <xf numFmtId="0" fontId="46" fillId="0" borderId="31" xfId="41" applyFont="1" applyBorder="1" applyAlignment="1">
      <alignment vertical="center" wrapText="1"/>
    </xf>
    <xf numFmtId="0" fontId="44" fillId="0" borderId="0" xfId="41" applyFont="1" applyAlignment="1">
      <alignment vertical="center"/>
    </xf>
    <xf numFmtId="0" fontId="56" fillId="0" borderId="0" xfId="41" applyFont="1" applyAlignment="1">
      <alignment vertical="center"/>
    </xf>
    <xf numFmtId="165" fontId="56" fillId="0" borderId="0" xfId="41" applyNumberFormat="1" applyFont="1" applyAlignment="1">
      <alignment vertical="center"/>
    </xf>
    <xf numFmtId="0" fontId="57" fillId="0" borderId="0" xfId="41" applyFont="1" applyAlignment="1">
      <alignment vertical="center"/>
    </xf>
    <xf numFmtId="49" fontId="46" fillId="0" borderId="23" xfId="41" applyNumberFormat="1" applyFont="1" applyBorder="1" applyAlignment="1">
      <alignment vertical="center" wrapText="1"/>
    </xf>
    <xf numFmtId="49" fontId="46" fillId="0" borderId="16" xfId="41" applyNumberFormat="1" applyFont="1" applyBorder="1" applyAlignment="1">
      <alignment vertical="center" wrapText="1"/>
    </xf>
    <xf numFmtId="49" fontId="46" fillId="0" borderId="33" xfId="41" applyNumberFormat="1" applyFont="1" applyBorder="1" applyAlignment="1">
      <alignment vertical="center" wrapText="1"/>
    </xf>
    <xf numFmtId="0" fontId="59" fillId="0" borderId="0" xfId="41" applyFont="1" applyAlignment="1">
      <alignment vertical="center"/>
    </xf>
    <xf numFmtId="49" fontId="46" fillId="10" borderId="34" xfId="41" applyNumberFormat="1" applyFont="1" applyFill="1" applyBorder="1" applyAlignment="1">
      <alignment vertical="center" wrapText="1"/>
    </xf>
    <xf numFmtId="0" fontId="46" fillId="0" borderId="31" xfId="41" applyFont="1" applyBorder="1" applyAlignment="1">
      <alignment vertical="center"/>
    </xf>
    <xf numFmtId="49" fontId="46" fillId="0" borderId="34" xfId="41" applyNumberFormat="1" applyFont="1" applyBorder="1" applyAlignment="1">
      <alignment vertical="center" wrapText="1"/>
    </xf>
    <xf numFmtId="0" fontId="47" fillId="0" borderId="0" xfId="41" applyFont="1" applyAlignment="1">
      <alignment vertical="center"/>
    </xf>
    <xf numFmtId="165" fontId="50" fillId="0" borderId="0" xfId="41" applyNumberFormat="1" applyAlignment="1">
      <alignment vertical="center"/>
    </xf>
    <xf numFmtId="0" fontId="60" fillId="0" borderId="0" xfId="41" applyFont="1" applyAlignment="1">
      <alignment horizontal="left" vertical="top" wrapText="1"/>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61"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0" fontId="46" fillId="10" borderId="0" xfId="41" applyFont="1" applyFill="1" applyAlignment="1">
      <alignment vertical="center" shrinkToFit="1"/>
    </xf>
    <xf numFmtId="0" fontId="51" fillId="0" borderId="25" xfId="40" applyFont="1" applyBorder="1" applyAlignment="1">
      <alignment vertical="top" wrapText="1"/>
    </xf>
    <xf numFmtId="0" fontId="51" fillId="0" borderId="0" xfId="40" applyFont="1" applyAlignment="1">
      <alignment vertical="top" wrapText="1"/>
    </xf>
    <xf numFmtId="0" fontId="13" fillId="0" borderId="26" xfId="40" applyFont="1" applyBorder="1" applyAlignment="1">
      <alignment vertical="center"/>
    </xf>
    <xf numFmtId="165" fontId="45" fillId="0" borderId="0" xfId="40" applyNumberFormat="1" applyFont="1" applyAlignment="1">
      <alignment vertical="center"/>
    </xf>
    <xf numFmtId="0" fontId="46" fillId="0" borderId="26" xfId="40" applyFont="1" applyBorder="1" applyAlignment="1">
      <alignment vertical="center"/>
    </xf>
    <xf numFmtId="49" fontId="46" fillId="10" borderId="0" xfId="40" applyNumberFormat="1" applyFont="1" applyFill="1" applyAlignment="1">
      <alignment vertical="center" shrinkToFit="1"/>
    </xf>
    <xf numFmtId="165" fontId="46" fillId="0" borderId="0" xfId="40" applyNumberFormat="1" applyFont="1" applyAlignment="1">
      <alignment horizontal="left" vertical="center"/>
    </xf>
    <xf numFmtId="0" fontId="45" fillId="0" borderId="26" xfId="40" applyFont="1" applyBorder="1" applyAlignment="1">
      <alignment vertical="center"/>
    </xf>
    <xf numFmtId="0" fontId="45" fillId="0" borderId="0" xfId="40" applyFont="1" applyAlignment="1">
      <alignment horizontal="left" vertical="center"/>
    </xf>
    <xf numFmtId="0" fontId="46" fillId="0" borderId="26" xfId="40" applyFont="1" applyBorder="1" applyAlignment="1">
      <alignment horizontal="left" vertical="center"/>
    </xf>
    <xf numFmtId="0" fontId="47" fillId="0" borderId="26" xfId="40" applyFont="1" applyBorder="1" applyAlignment="1">
      <alignment vertical="center"/>
    </xf>
    <xf numFmtId="166" fontId="47" fillId="0" borderId="0" xfId="40" applyNumberFormat="1" applyFont="1" applyAlignment="1">
      <alignment horizontal="left" vertical="center"/>
    </xf>
    <xf numFmtId="0" fontId="53" fillId="0" borderId="27" xfId="40" applyFont="1" applyBorder="1" applyAlignment="1">
      <alignment vertical="center"/>
    </xf>
    <xf numFmtId="0" fontId="53" fillId="0" borderId="28" xfId="40" applyFont="1" applyBorder="1" applyAlignment="1">
      <alignment vertical="center"/>
    </xf>
    <xf numFmtId="165" fontId="53" fillId="0" borderId="28" xfId="40" applyNumberFormat="1" applyFont="1" applyBorder="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0" fontId="42" fillId="8" borderId="0" xfId="40" applyFont="1" applyFill="1" applyAlignment="1">
      <alignment vertical="center"/>
    </xf>
    <xf numFmtId="165" fontId="42" fillId="8" borderId="0" xfId="40" applyNumberFormat="1" applyFont="1" applyFill="1" applyAlignment="1">
      <alignment vertical="center"/>
    </xf>
    <xf numFmtId="0" fontId="54" fillId="0" borderId="0" xfId="40" applyFont="1" applyAlignment="1">
      <alignment vertical="center"/>
    </xf>
    <xf numFmtId="165" fontId="54" fillId="0" borderId="0" xfId="40" applyNumberFormat="1" applyFont="1" applyAlignment="1">
      <alignment vertical="center"/>
    </xf>
    <xf numFmtId="0" fontId="47" fillId="9" borderId="29" xfId="40" applyFont="1" applyFill="1" applyBorder="1" applyAlignment="1">
      <alignment horizontal="center" vertical="center" wrapText="1"/>
    </xf>
    <xf numFmtId="0" fontId="47" fillId="9" borderId="30" xfId="40" applyFont="1" applyFill="1" applyBorder="1" applyAlignment="1">
      <alignment horizontal="center" vertical="center" wrapText="1"/>
    </xf>
    <xf numFmtId="165" fontId="47" fillId="9" borderId="15" xfId="40" applyNumberFormat="1" applyFont="1" applyFill="1" applyBorder="1" applyAlignment="1">
      <alignment horizontal="center" vertical="center" wrapText="1"/>
    </xf>
    <xf numFmtId="49" fontId="46" fillId="10" borderId="22" xfId="40" applyNumberFormat="1" applyFont="1" applyFill="1" applyBorder="1" applyAlignment="1">
      <alignment vertical="center" wrapText="1"/>
    </xf>
    <xf numFmtId="49" fontId="46" fillId="10" borderId="23" xfId="40" applyNumberFormat="1" applyFont="1" applyFill="1" applyBorder="1" applyAlignment="1">
      <alignment vertical="center" wrapText="1"/>
    </xf>
    <xf numFmtId="0" fontId="46" fillId="10" borderId="16" xfId="40" applyFont="1" applyFill="1" applyBorder="1" applyAlignment="1">
      <alignment vertical="center"/>
    </xf>
    <xf numFmtId="165" fontId="46" fillId="10" borderId="16" xfId="40" applyNumberFormat="1" applyFont="1" applyFill="1" applyBorder="1" applyAlignment="1">
      <alignment vertical="center" shrinkToFit="1"/>
    </xf>
    <xf numFmtId="165" fontId="46" fillId="0" borderId="31" xfId="40" applyNumberFormat="1" applyFont="1" applyBorder="1" applyAlignment="1">
      <alignment vertical="center"/>
    </xf>
    <xf numFmtId="49" fontId="46" fillId="0" borderId="32" xfId="40" applyNumberFormat="1" applyFont="1" applyBorder="1" applyAlignment="1">
      <alignment vertical="center" wrapText="1"/>
    </xf>
    <xf numFmtId="0" fontId="47" fillId="0" borderId="28" xfId="40" applyFont="1" applyBorder="1" applyAlignment="1">
      <alignment vertical="center"/>
    </xf>
    <xf numFmtId="165" fontId="47" fillId="0" borderId="28" xfId="40" applyNumberFormat="1" applyFont="1" applyBorder="1" applyAlignment="1">
      <alignment vertical="center"/>
    </xf>
    <xf numFmtId="0" fontId="55" fillId="0" borderId="0" xfId="40" applyFont="1" applyAlignment="1">
      <alignment vertical="center"/>
    </xf>
    <xf numFmtId="165" fontId="55" fillId="0" borderId="0" xfId="40" applyNumberFormat="1" applyFont="1" applyAlignment="1">
      <alignment vertical="center"/>
    </xf>
    <xf numFmtId="0" fontId="47" fillId="9" borderId="15" xfId="40" applyFont="1" applyFill="1" applyBorder="1" applyAlignment="1">
      <alignment horizontal="left" vertical="center" wrapText="1"/>
    </xf>
    <xf numFmtId="0" fontId="46" fillId="0" borderId="31" xfId="40" applyFont="1" applyBorder="1" applyAlignment="1">
      <alignment horizontal="center" vertical="center"/>
    </xf>
    <xf numFmtId="0" fontId="46" fillId="0" borderId="31" xfId="40" applyFont="1" applyBorder="1" applyAlignment="1">
      <alignment vertical="center" wrapText="1"/>
    </xf>
    <xf numFmtId="0" fontId="56" fillId="0" borderId="0" xfId="40" applyFont="1" applyAlignment="1">
      <alignment vertical="center"/>
    </xf>
    <xf numFmtId="165" fontId="56" fillId="0" borderId="0" xfId="40" applyNumberFormat="1" applyFont="1" applyAlignment="1">
      <alignment vertical="center"/>
    </xf>
    <xf numFmtId="0" fontId="57" fillId="0" borderId="0" xfId="40" applyFont="1" applyAlignment="1">
      <alignment vertical="center"/>
    </xf>
    <xf numFmtId="49" fontId="46" fillId="0" borderId="23" xfId="40" applyNumberFormat="1" applyFont="1" applyBorder="1" applyAlignment="1">
      <alignment vertical="center" wrapText="1"/>
    </xf>
    <xf numFmtId="49" fontId="46" fillId="0" borderId="16" xfId="40" applyNumberFormat="1" applyFont="1" applyBorder="1" applyAlignment="1">
      <alignment vertical="center" wrapText="1"/>
    </xf>
    <xf numFmtId="49" fontId="46" fillId="0" borderId="33" xfId="40" applyNumberFormat="1" applyFont="1" applyBorder="1" applyAlignment="1">
      <alignment vertical="center" wrapText="1"/>
    </xf>
    <xf numFmtId="0" fontId="59" fillId="0" borderId="0" xfId="40" applyFont="1" applyAlignment="1">
      <alignment vertical="center"/>
    </xf>
    <xf numFmtId="49" fontId="46" fillId="10" borderId="34" xfId="40" applyNumberFormat="1" applyFont="1" applyFill="1" applyBorder="1" applyAlignment="1">
      <alignment vertical="center" wrapText="1"/>
    </xf>
    <xf numFmtId="0" fontId="46" fillId="0" borderId="31" xfId="40" applyFont="1" applyBorder="1" applyAlignment="1">
      <alignment vertical="center"/>
    </xf>
    <xf numFmtId="49" fontId="46" fillId="0" borderId="34" xfId="40" applyNumberFormat="1" applyFont="1" applyBorder="1" applyAlignment="1">
      <alignment vertical="center" wrapText="1"/>
    </xf>
    <xf numFmtId="0" fontId="47" fillId="0" borderId="0" xfId="40" applyFont="1" applyAlignment="1">
      <alignment vertical="center"/>
    </xf>
    <xf numFmtId="165" fontId="15" fillId="0" borderId="0" xfId="40" applyNumberFormat="1" applyAlignment="1">
      <alignment vertical="center"/>
    </xf>
    <xf numFmtId="0" fontId="60" fillId="0" borderId="0" xfId="40" applyFont="1" applyAlignment="1">
      <alignment horizontal="left" vertical="top" wrapText="1"/>
    </xf>
    <xf numFmtId="0" fontId="47" fillId="0" borderId="0" xfId="40" applyFont="1" applyAlignment="1">
      <alignment horizontal="left" vertical="top" wrapText="1"/>
    </xf>
    <xf numFmtId="165" fontId="47" fillId="0" borderId="0" xfId="40" applyNumberFormat="1" applyFont="1" applyAlignment="1">
      <alignment horizontal="left" vertical="top" wrapText="1"/>
    </xf>
    <xf numFmtId="0" fontId="61" fillId="0" borderId="0" xfId="40" applyFont="1" applyAlignment="1">
      <alignment horizontal="left" vertical="top" wrapText="1"/>
    </xf>
    <xf numFmtId="0" fontId="46" fillId="0" borderId="0" xfId="40" applyFont="1" applyAlignment="1">
      <alignment horizontal="left" vertical="top" wrapText="1"/>
    </xf>
    <xf numFmtId="165" fontId="46" fillId="0" borderId="0" xfId="40" applyNumberFormat="1" applyFont="1" applyAlignment="1">
      <alignment horizontal="left" vertical="top" wrapText="1"/>
    </xf>
    <xf numFmtId="0" fontId="46" fillId="0" borderId="0" xfId="40" applyFont="1" applyAlignment="1">
      <alignment vertical="center" wrapText="1"/>
    </xf>
    <xf numFmtId="165" fontId="46" fillId="0" borderId="0" xfId="40" applyNumberFormat="1" applyFont="1" applyAlignment="1">
      <alignment vertical="center" wrapText="1"/>
    </xf>
    <xf numFmtId="0" fontId="46" fillId="10" borderId="0" xfId="40" applyFont="1" applyFill="1" applyAlignment="1">
      <alignment vertical="center" shrinkToFit="1"/>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27" fillId="0" borderId="8" xfId="1" applyFont="1" applyFill="1" applyBorder="1" applyAlignment="1">
      <alignment horizontal="center" vertical="top" wrapText="1"/>
    </xf>
    <xf numFmtId="0" fontId="27" fillId="0"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51" fillId="0" borderId="24" xfId="41" applyFont="1" applyBorder="1" applyAlignment="1">
      <alignment vertical="top" wrapText="1"/>
    </xf>
    <xf numFmtId="0" fontId="43" fillId="0" borderId="25" xfId="41" applyFont="1" applyBorder="1" applyAlignment="1">
      <alignment vertical="center"/>
    </xf>
    <xf numFmtId="14" fontId="46" fillId="10" borderId="0" xfId="41" applyNumberFormat="1" applyFont="1" applyFill="1" applyAlignment="1">
      <alignment horizontal="left" vertical="center"/>
    </xf>
    <xf numFmtId="0" fontId="43" fillId="0" borderId="0" xfId="41" applyFont="1" applyAlignment="1">
      <alignment vertical="center"/>
    </xf>
    <xf numFmtId="49" fontId="46" fillId="10" borderId="0" xfId="41" applyNumberFormat="1" applyFont="1" applyFill="1" applyAlignment="1">
      <alignment vertical="center"/>
    </xf>
    <xf numFmtId="49" fontId="46" fillId="10" borderId="0" xfId="41" applyNumberFormat="1" applyFont="1" applyFill="1" applyAlignment="1">
      <alignment vertical="center" wrapText="1"/>
    </xf>
    <xf numFmtId="0" fontId="57" fillId="0" borderId="0" xfId="41" applyFont="1" applyAlignment="1">
      <alignment vertical="center" wrapText="1"/>
    </xf>
    <xf numFmtId="0" fontId="50" fillId="0" borderId="0" xfId="41" applyAlignment="1">
      <alignment vertical="center"/>
    </xf>
    <xf numFmtId="0" fontId="51" fillId="0" borderId="24" xfId="40" applyFont="1" applyBorder="1" applyAlignment="1">
      <alignment vertical="top" wrapText="1"/>
    </xf>
    <xf numFmtId="0" fontId="43" fillId="0" borderId="25" xfId="40" applyFont="1" applyBorder="1" applyAlignment="1">
      <alignment vertical="center"/>
    </xf>
    <xf numFmtId="14" fontId="46" fillId="10" borderId="0" xfId="40" applyNumberFormat="1" applyFont="1" applyFill="1" applyAlignment="1">
      <alignment horizontal="left" vertical="center"/>
    </xf>
    <xf numFmtId="0" fontId="43" fillId="0" borderId="0" xfId="40" applyFont="1" applyAlignment="1">
      <alignment vertical="center"/>
    </xf>
    <xf numFmtId="49" fontId="46" fillId="10" borderId="0" xfId="40" applyNumberFormat="1" applyFont="1" applyFill="1" applyAlignment="1">
      <alignment vertical="center"/>
    </xf>
    <xf numFmtId="49" fontId="46" fillId="10" borderId="0" xfId="40" applyNumberFormat="1" applyFont="1" applyFill="1" applyAlignment="1">
      <alignment vertical="center" wrapText="1"/>
    </xf>
    <xf numFmtId="0" fontId="57" fillId="0" borderId="0" xfId="40" applyFont="1" applyAlignment="1">
      <alignment vertical="center" wrapText="1"/>
    </xf>
    <xf numFmtId="0" fontId="15" fillId="0" borderId="0" xfId="40" applyAlignment="1">
      <alignment vertical="center"/>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2" fillId="8" borderId="0" xfId="40" applyFont="1" applyFill="1" applyAlignment="1">
      <alignment vertical="center" wrapText="1"/>
    </xf>
    <xf numFmtId="0" fontId="9" fillId="0" borderId="0" xfId="0" applyFont="1" applyAlignment="1">
      <alignment horizontal="center" vertical="top"/>
    </xf>
    <xf numFmtId="0" fontId="9" fillId="0" borderId="21" xfId="0" applyFont="1" applyBorder="1" applyAlignment="1">
      <alignment horizontal="center" vertical="top"/>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19E0E51-1DD3-4D63-BDC5-3C5C4E322D5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sheetMetadata" Target="metadata.xml"/><Relationship Id="rId28"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aredStrings" Target="sharedString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2.gif"/></Relationships>
</file>

<file path=xl/drawings/_rels/drawing5.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4" name="image1.gif">
          <a:extLst>
            <a:ext uri="{FF2B5EF4-FFF2-40B4-BE49-F238E27FC236}">
              <a16:creationId xmlns:a16="http://schemas.microsoft.com/office/drawing/2014/main" id="{D4551E28-AB15-4A9D-B8F9-57852EAB4D09}"/>
            </a:ext>
          </a:extLst>
        </xdr:cNvPr>
        <xdr:cNvPicPr preferRelativeResize="0"/>
      </xdr:nvPicPr>
      <xdr:blipFill>
        <a:blip xmlns:r="http://schemas.openxmlformats.org/officeDocument/2006/relationships" r:embed="rId1" cstate="print"/>
        <a:stretch>
          <a:fillRect/>
        </a:stretch>
      </xdr:blipFill>
      <xdr:spPr>
        <a:xfrm>
          <a:off x="59626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4" name="image1.gif">
          <a:extLst>
            <a:ext uri="{FF2B5EF4-FFF2-40B4-BE49-F238E27FC236}">
              <a16:creationId xmlns:a16="http://schemas.microsoft.com/office/drawing/2014/main" id="{11DC3B5C-27B9-4F93-BE0C-1C1EC02051F8}"/>
            </a:ext>
          </a:extLst>
        </xdr:cNvPr>
        <xdr:cNvPicPr preferRelativeResize="0"/>
      </xdr:nvPicPr>
      <xdr:blipFill>
        <a:blip xmlns:r="http://schemas.openxmlformats.org/officeDocument/2006/relationships" r:embed="rId1" cstate="print"/>
        <a:stretch>
          <a:fillRect/>
        </a:stretch>
      </xdr:blipFill>
      <xdr:spPr>
        <a:xfrm>
          <a:off x="5962650" y="0"/>
          <a:ext cx="1885950" cy="8572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4" name="image1.gif">
          <a:extLst>
            <a:ext uri="{FF2B5EF4-FFF2-40B4-BE49-F238E27FC236}">
              <a16:creationId xmlns:a16="http://schemas.microsoft.com/office/drawing/2014/main" id="{C85F6907-BA2F-4AF7-B460-5BC6EB726B86}"/>
            </a:ext>
          </a:extLst>
        </xdr:cNvPr>
        <xdr:cNvPicPr preferRelativeResize="0"/>
      </xdr:nvPicPr>
      <xdr:blipFill>
        <a:blip xmlns:r="http://schemas.openxmlformats.org/officeDocument/2006/relationships" r:embed="rId1" cstate="print"/>
        <a:stretch>
          <a:fillRect/>
        </a:stretch>
      </xdr:blipFill>
      <xdr:spPr>
        <a:xfrm>
          <a:off x="5962650" y="0"/>
          <a:ext cx="1885950" cy="8572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4" name="image1.gif">
          <a:extLst>
            <a:ext uri="{FF2B5EF4-FFF2-40B4-BE49-F238E27FC236}">
              <a16:creationId xmlns:a16="http://schemas.microsoft.com/office/drawing/2014/main" id="{2783FCCB-E658-4683-8FC3-158171C07D35}"/>
            </a:ext>
          </a:extLst>
        </xdr:cNvPr>
        <xdr:cNvPicPr preferRelativeResize="0"/>
      </xdr:nvPicPr>
      <xdr:blipFill>
        <a:blip xmlns:r="http://schemas.openxmlformats.org/officeDocument/2006/relationships" r:embed="rId1" cstate="print"/>
        <a:stretch>
          <a:fillRect/>
        </a:stretch>
      </xdr:blipFill>
      <xdr:spPr>
        <a:xfrm>
          <a:off x="5962650" y="0"/>
          <a:ext cx="1885950" cy="8572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4" name="image1.gif">
          <a:extLst>
            <a:ext uri="{FF2B5EF4-FFF2-40B4-BE49-F238E27FC236}">
              <a16:creationId xmlns:a16="http://schemas.microsoft.com/office/drawing/2014/main" id="{D5FD7FC7-B7F3-40C9-9290-9A57FE78491D}"/>
            </a:ext>
          </a:extLst>
        </xdr:cNvPr>
        <xdr:cNvPicPr preferRelativeResize="0"/>
      </xdr:nvPicPr>
      <xdr:blipFill>
        <a:blip xmlns:r="http://schemas.openxmlformats.org/officeDocument/2006/relationships" r:embed="rId1" cstate="print"/>
        <a:stretch>
          <a:fillRect/>
        </a:stretch>
      </xdr:blipFill>
      <xdr:spPr>
        <a:xfrm>
          <a:off x="596265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local-price-schedule-for-services_RA_Lot%201_Lutsk.xlsx" TargetMode="External"/><Relationship Id="rId1" Type="http://schemas.openxmlformats.org/officeDocument/2006/relationships/externalLinkPath" Target="file:///C:\Users\ivashc_ser\AppData\Local\Microsoft\Windows\INetCache\Content.Outlook\PB4LSWAI\local-price-schedule-for-services_RA_Lot%201_Lutsk.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local-price-schedule-for-services_RA_Lot%202_Lviv.xlsx" TargetMode="External"/><Relationship Id="rId1" Type="http://schemas.openxmlformats.org/officeDocument/2006/relationships/externalLinkPath" Target="file:///C:\Users\ivashc_ser\AppData\Local\Microsoft\Windows\INetCache\Content.Outlook\PB4LSWAI\local-price-schedule-for-services_RA_Lot%202_Lviv.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local-price-schedule-for-services_RA_Lot%203_Kropyvnytskyi.xlsx" TargetMode="External"/><Relationship Id="rId1" Type="http://schemas.openxmlformats.org/officeDocument/2006/relationships/externalLinkPath" Target="file:///C:\Users\ivashc_ser\AppData\Local\Microsoft\Windows\INetCache\Content.Outlook\PB4LSWAI\local-price-schedule-for-services_RA_Lot%203_Kropyvnytskyi.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local-price-schedule-for-services_RA_Lot%204_Rivne.xlsx" TargetMode="External"/><Relationship Id="rId1" Type="http://schemas.openxmlformats.org/officeDocument/2006/relationships/externalLinkPath" Target="file:///C:\Users\ivashc_ser\AppData\Local\Microsoft\Windows\INetCache\Content.Outlook\PB4LSWAI\local-price-schedule-for-services_RA_Lot%204_Rivne.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local-price-schedule-for-services_RA_Lot%205_Khmenlnytskyi.xlsx" TargetMode="External"/><Relationship Id="rId1" Type="http://schemas.openxmlformats.org/officeDocument/2006/relationships/externalLinkPath" Target="file:///C:\Users\ivashc_ser\AppData\Local\Microsoft\Windows\INetCache\Content.Outlook\PB4LSWAI\local-price-schedule-for-services_RA_Lot%205_Khmenlnytskyi.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ow r="12">
          <cell r="D12" t="str">
            <v xml:space="preserve"> </v>
          </cell>
        </row>
      </sheetData>
      <sheetData sheetId="4" refreshError="1"/>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ow r="12">
          <cell r="D12" t="str">
            <v xml:space="preserve"> </v>
          </cell>
        </row>
      </sheetData>
      <sheetData sheetId="4" refreshError="1"/>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ow r="12">
          <cell r="D12" t="str">
            <v xml:space="preserve"> </v>
          </cell>
        </row>
      </sheetData>
      <sheetData sheetId="4" refreshError="1"/>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ow r="12">
          <cell r="D12" t="str">
            <v xml:space="preserve"> </v>
          </cell>
        </row>
      </sheetData>
      <sheetData sheetId="4" refreshError="1"/>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row r="12">
          <cell r="D12" t="str">
            <v xml:space="preserve"> </v>
          </cell>
        </row>
      </sheetData>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2FBBE919-B8B8-489A-B8AD-18AF87A2C0A9}"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2FBBE919-B8B8-489A-B8AD-18AF87A2C0A9}" id="{AB9012CE-C3C2-4A39-A7F4-7FE7BE2694E3}">
    <text>Here, you can choose from the list of key experts or enter a position manually (such as expert x). The name is then filled in automatically.</text>
  </threadedComment>
  <threadedComment ref="B26" dT="2026-02-10T13:15:49.00" personId="{2FBBE919-B8B8-489A-B8AD-18AF87A2C0A9}" id="{8FD5CF24-D02C-49A6-A0A5-BC269C936572}">
    <text>Is generated based on what is entered in the 'List of key experts'.
If the position is not available there, 'N.N.' appears here.</text>
  </threadedComment>
  <threadedComment ref="E26" dT="2026-02-10T13:15:49.00" personId="{2FBBE919-B8B8-489A-B8AD-18AF87A2C0A9}" id="{41364708-F74D-492A-A1D9-426F7D7D1D7F}">
    <text>Fee per expert day.</text>
  </threadedComment>
  <threadedComment ref="A41" dT="2026-02-10T13:15:49.00" personId="{2FBBE919-B8B8-489A-B8AD-18AF87A2C0A9}" id="{E71DBD61-5D44-4FD3-A1F1-FFE14ECC1BC2}">
    <text>Here, you can choose from the list of key experts. The name is then automatically assumed from the list. 
If a position is entered manually, 'N.N' appears as the name.</text>
  </threadedComment>
  <threadedComment ref="B41" dT="2026-02-10T13:15:49.00" personId="{2FBBE919-B8B8-489A-B8AD-18AF87A2C0A9}" id="{41DF1D69-713A-476A-AAD7-AF8574B54955}">
    <text>Is generated based on what is entered in the 'List of key experts'.</text>
  </threadedComment>
</ThreadedComments>
</file>

<file path=xl/threadedComments/threadedComment2.xml><?xml version="1.0" encoding="utf-8"?>
<ThreadedComments xmlns="http://schemas.microsoft.com/office/spreadsheetml/2018/threadedcomments" xmlns:x="http://schemas.openxmlformats.org/spreadsheetml/2006/main">
  <threadedComment ref="A26" dT="2026-02-10T13:15:49.00" personId="{2FBBE919-B8B8-489A-B8AD-18AF87A2C0A9}" id="{852E37DA-BA06-40E2-84F3-F47149EB60AB}">
    <text>Here, you can choose from the list of key experts or enter a position manually (such as expert x). The name is then filled in automatically.</text>
  </threadedComment>
  <threadedComment ref="B26" dT="2026-02-10T13:15:49.00" personId="{2FBBE919-B8B8-489A-B8AD-18AF87A2C0A9}" id="{28EC59D2-64E5-46B9-B268-A2B6ED8AEA18}">
    <text>Is generated based on what is entered in the 'List of key experts'.
If the position is not available there, 'N.N.' appears here.</text>
  </threadedComment>
  <threadedComment ref="E26" dT="2026-02-10T13:15:49.00" personId="{2FBBE919-B8B8-489A-B8AD-18AF87A2C0A9}" id="{5EAA2E31-C7DF-4185-9FD3-8718785B593B}">
    <text>Fee per expert day.</text>
  </threadedComment>
  <threadedComment ref="A41" dT="2026-02-10T13:15:49.00" personId="{2FBBE919-B8B8-489A-B8AD-18AF87A2C0A9}" id="{993A0FF9-2923-4811-81A1-CD85F774B43D}">
    <text>Here, you can choose from the list of key experts. The name is then automatically assumed from the list. 
If a position is entered manually, 'N.N' appears as the name.</text>
  </threadedComment>
  <threadedComment ref="B41" dT="2026-02-10T13:15:49.00" personId="{2FBBE919-B8B8-489A-B8AD-18AF87A2C0A9}" id="{5FC91F42-C023-4868-BDF7-96F3FF72CC14}">
    <text>Is generated based on what is entered in the 'List of key experts'.</text>
  </threadedComment>
</ThreadedComments>
</file>

<file path=xl/threadedComments/threadedComment3.xml><?xml version="1.0" encoding="utf-8"?>
<ThreadedComments xmlns="http://schemas.microsoft.com/office/spreadsheetml/2018/threadedcomments" xmlns:x="http://schemas.openxmlformats.org/spreadsheetml/2006/main">
  <threadedComment ref="A26" dT="2026-02-10T13:15:49.00" personId="{2FBBE919-B8B8-489A-B8AD-18AF87A2C0A9}" id="{62C405C1-DC6C-4F3B-B035-56D2AB3FCE3F}">
    <text>Here, you can choose from the list of key experts or enter a position manually (such as expert x). The name is then filled in automatically.</text>
  </threadedComment>
  <threadedComment ref="B26" dT="2026-02-10T13:15:49.00" personId="{2FBBE919-B8B8-489A-B8AD-18AF87A2C0A9}" id="{275D884F-C25E-47F2-AD34-F349E90FF107}">
    <text>Is generated based on what is entered in the 'List of key experts'.
If the position is not available there, 'N.N.' appears here.</text>
  </threadedComment>
  <threadedComment ref="E26" dT="2026-02-10T13:15:49.00" personId="{2FBBE919-B8B8-489A-B8AD-18AF87A2C0A9}" id="{73FB63CB-25F4-4B66-AD44-05FC6BE518EE}">
    <text>Fee per expert day.</text>
  </threadedComment>
  <threadedComment ref="A41" dT="2026-02-10T13:15:49.00" personId="{2FBBE919-B8B8-489A-B8AD-18AF87A2C0A9}" id="{BA63A64A-450C-40BA-B25B-247B3F7320BE}">
    <text>Here, you can choose from the list of key experts. The name is then automatically assumed from the list. 
If a position is entered manually, 'N.N' appears as the name.</text>
  </threadedComment>
  <threadedComment ref="B41" dT="2026-02-10T13:15:49.00" personId="{2FBBE919-B8B8-489A-B8AD-18AF87A2C0A9}" id="{DDC8502F-4A15-48E1-B289-2073CB34D103}">
    <text>Is generated based on what is entered in the 'List of key experts'.</text>
  </threadedComment>
</ThreadedComments>
</file>

<file path=xl/threadedComments/threadedComment4.xml><?xml version="1.0" encoding="utf-8"?>
<ThreadedComments xmlns="http://schemas.microsoft.com/office/spreadsheetml/2018/threadedcomments" xmlns:x="http://schemas.openxmlformats.org/spreadsheetml/2006/main">
  <threadedComment ref="A26" dT="2026-02-10T13:15:49.00" personId="{2FBBE919-B8B8-489A-B8AD-18AF87A2C0A9}" id="{C3EE8AA1-8358-4753-BA0C-CD2D0EBB4B58}">
    <text>Here, you can choose from the list of key experts or enter a position manually (such as expert x). The name is then filled in automatically.</text>
  </threadedComment>
  <threadedComment ref="B26" dT="2026-02-10T13:15:49.00" personId="{2FBBE919-B8B8-489A-B8AD-18AF87A2C0A9}" id="{CAFDB35A-5E9D-4458-A72E-258C104B2E53}">
    <text>Is generated based on what is entered in the 'List of key experts'.
If the position is not available there, 'N.N.' appears here.</text>
  </threadedComment>
  <threadedComment ref="E26" dT="2026-02-10T13:15:49.00" personId="{2FBBE919-B8B8-489A-B8AD-18AF87A2C0A9}" id="{109A676A-7699-4B9A-8BCA-9DF4D875C814}">
    <text>Fee per expert day.</text>
  </threadedComment>
  <threadedComment ref="A41" dT="2026-02-10T13:15:49.00" personId="{2FBBE919-B8B8-489A-B8AD-18AF87A2C0A9}" id="{BE7E89B0-1377-4BFC-901B-6185DF09C9B2}">
    <text>Here, you can choose from the list of key experts. The name is then automatically assumed from the list. 
If a position is entered manually, 'N.N' appears as the name.</text>
  </threadedComment>
  <threadedComment ref="B41" dT="2026-02-10T13:15:49.00" personId="{2FBBE919-B8B8-489A-B8AD-18AF87A2C0A9}" id="{436000A0-21AD-422A-BC85-A04B6BD7442A}">
    <text>Is generated based on what is entered in the 'List of key experts'.</text>
  </threadedComment>
</ThreadedComments>
</file>

<file path=xl/threadedComments/threadedComment5.xml><?xml version="1.0" encoding="utf-8"?>
<ThreadedComments xmlns="http://schemas.microsoft.com/office/spreadsheetml/2018/threadedcomments" xmlns:x="http://schemas.openxmlformats.org/spreadsheetml/2006/main">
  <threadedComment ref="A26" dT="2026-02-10T13:15:49.00" personId="{2FBBE919-B8B8-489A-B8AD-18AF87A2C0A9}" id="{65281908-409E-4B8B-8894-EFF8478620B6}">
    <text>Here, you can choose from the list of key experts or enter a position manually (such as expert x). The name is then filled in automatically.</text>
  </threadedComment>
  <threadedComment ref="B26" dT="2026-02-10T13:15:49.00" personId="{2FBBE919-B8B8-489A-B8AD-18AF87A2C0A9}" id="{6443ECCD-85CB-4A9D-93B0-2040965F52B9}">
    <text>Is generated based on what is entered in the 'List of key experts'.
If the position is not available there, 'N.N.' appears here.</text>
  </threadedComment>
  <threadedComment ref="E26" dT="2026-02-10T13:15:49.00" personId="{2FBBE919-B8B8-489A-B8AD-18AF87A2C0A9}" id="{7645BEF9-E9C1-453A-8A6A-1916C98DD501}">
    <text>Fee per expert day.</text>
  </threadedComment>
  <threadedComment ref="A41" dT="2026-02-10T13:15:49.00" personId="{2FBBE919-B8B8-489A-B8AD-18AF87A2C0A9}" id="{D0FDD994-601A-44B6-8F11-BB512C7C2E59}">
    <text>Here, you can choose from the list of key experts. The name is then automatically assumed from the list. 
If a position is entered manually, 'N.N' appears as the name.</text>
  </threadedComment>
  <threadedComment ref="B41" dT="2026-02-10T13:15:49.00" personId="{2FBBE919-B8B8-489A-B8AD-18AF87A2C0A9}" id="{93453918-2613-493C-96AA-A0B0B4238478}">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microsoft.com/office/2017/10/relationships/threadedComment" Target="../threadedComments/threadedComment3.xml"/><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E86"/>
  <sheetViews>
    <sheetView tabSelected="1" showWhiteSpace="0" zoomScale="80" zoomScaleNormal="80" zoomScalePageLayoutView="55" workbookViewId="0">
      <selection activeCell="B16" sqref="B16:C16"/>
    </sheetView>
  </sheetViews>
  <sheetFormatPr defaultRowHeight="15" x14ac:dyDescent="0.25"/>
  <cols>
    <col min="1" max="1" width="3.5703125" style="4" customWidth="1"/>
    <col min="2" max="3" width="69.42578125" style="4" customWidth="1"/>
    <col min="4" max="4" width="20.85546875" style="4" customWidth="1"/>
  </cols>
  <sheetData>
    <row r="1" spans="1:3" x14ac:dyDescent="0.25">
      <c r="A1" s="9"/>
      <c r="B1" s="25" t="s">
        <v>0</v>
      </c>
      <c r="C1" s="10" t="s">
        <v>1</v>
      </c>
    </row>
    <row r="2" spans="1:3" x14ac:dyDescent="0.25">
      <c r="A2" s="9"/>
      <c r="B2" s="250">
        <v>7000013986</v>
      </c>
      <c r="C2" s="251"/>
    </row>
    <row r="3" spans="1:3" ht="5.45" customHeight="1" x14ac:dyDescent="0.25">
      <c r="A3" s="9"/>
      <c r="C3" s="11"/>
    </row>
    <row r="4" spans="1:3" x14ac:dyDescent="0.25">
      <c r="A4" s="9"/>
      <c r="B4" s="25" t="s">
        <v>2</v>
      </c>
      <c r="C4" s="10" t="s">
        <v>3</v>
      </c>
    </row>
    <row r="5" spans="1:3" x14ac:dyDescent="0.25">
      <c r="A5" s="9"/>
      <c r="B5" s="250" t="s">
        <v>282</v>
      </c>
      <c r="C5" s="251"/>
    </row>
    <row r="6" spans="1:3" ht="5.45" customHeight="1" x14ac:dyDescent="0.25">
      <c r="A6" s="9"/>
      <c r="C6" s="11"/>
    </row>
    <row r="7" spans="1:3" x14ac:dyDescent="0.25">
      <c r="A7" s="9"/>
      <c r="B7" s="25" t="s">
        <v>4</v>
      </c>
      <c r="C7" s="10" t="s">
        <v>5</v>
      </c>
    </row>
    <row r="8" spans="1:3" x14ac:dyDescent="0.25">
      <c r="A8" s="9"/>
      <c r="B8" s="250">
        <v>10030728</v>
      </c>
      <c r="C8" s="251"/>
    </row>
    <row r="9" spans="1:3" ht="5.45" customHeight="1" x14ac:dyDescent="0.25">
      <c r="A9" s="9"/>
      <c r="C9" s="11"/>
    </row>
    <row r="10" spans="1:3" x14ac:dyDescent="0.25">
      <c r="A10" s="9"/>
      <c r="B10" s="25" t="s">
        <v>6</v>
      </c>
      <c r="C10" s="10" t="s">
        <v>7</v>
      </c>
    </row>
    <row r="11" spans="1:3" x14ac:dyDescent="0.25">
      <c r="A11" s="9"/>
      <c r="B11" s="252" t="s">
        <v>8</v>
      </c>
      <c r="C11" s="253"/>
    </row>
    <row r="12" spans="1:3" ht="5.45" customHeight="1" x14ac:dyDescent="0.25">
      <c r="A12" s="9"/>
      <c r="B12" s="12"/>
      <c r="C12" s="13"/>
    </row>
    <row r="13" spans="1:3" x14ac:dyDescent="0.25">
      <c r="A13" s="9"/>
      <c r="B13" s="25" t="s">
        <v>9</v>
      </c>
      <c r="C13" s="10" t="s">
        <v>10</v>
      </c>
    </row>
    <row r="14" spans="1:3" x14ac:dyDescent="0.25">
      <c r="A14" s="9"/>
      <c r="B14" s="254" t="s">
        <v>11</v>
      </c>
      <c r="C14" s="255"/>
    </row>
    <row r="15" spans="1:3" x14ac:dyDescent="0.25">
      <c r="A15" s="9"/>
      <c r="B15" s="25" t="s">
        <v>246</v>
      </c>
      <c r="C15" s="10" t="s">
        <v>247</v>
      </c>
    </row>
    <row r="16" spans="1:3" ht="18.600000000000001" customHeight="1" x14ac:dyDescent="0.25">
      <c r="A16" s="9"/>
      <c r="B16" s="252" t="s">
        <v>281</v>
      </c>
      <c r="C16" s="253"/>
    </row>
    <row r="17" spans="1:4" ht="18.600000000000001" customHeight="1" x14ac:dyDescent="0.25">
      <c r="A17" s="9"/>
      <c r="B17" s="14"/>
      <c r="C17" s="15"/>
    </row>
    <row r="18" spans="1:4" ht="18.600000000000001" customHeight="1" x14ac:dyDescent="0.25">
      <c r="A18" s="9"/>
      <c r="B18" s="256" t="s">
        <v>12</v>
      </c>
      <c r="C18" s="257"/>
    </row>
    <row r="19" spans="1:4" ht="20.100000000000001" customHeight="1" x14ac:dyDescent="0.25">
      <c r="A19" s="9"/>
      <c r="B19" s="6" t="s">
        <v>13</v>
      </c>
      <c r="C19" s="16" t="s">
        <v>14</v>
      </c>
    </row>
    <row r="20" spans="1:4" ht="89.1" customHeight="1" x14ac:dyDescent="0.25">
      <c r="A20" s="9"/>
      <c r="B20" s="17" t="s">
        <v>15</v>
      </c>
      <c r="C20" s="66" t="s">
        <v>16</v>
      </c>
    </row>
    <row r="21" spans="1:4" ht="32.450000000000003" customHeight="1" thickBot="1" x14ac:dyDescent="0.3">
      <c r="A21" s="9"/>
      <c r="B21" s="17" t="s">
        <v>17</v>
      </c>
      <c r="C21" s="18" t="s">
        <v>18</v>
      </c>
    </row>
    <row r="22" spans="1:4" ht="30" customHeight="1" x14ac:dyDescent="0.25">
      <c r="A22" s="8"/>
      <c r="B22" s="43" t="s">
        <v>19</v>
      </c>
      <c r="C22" s="35" t="s">
        <v>20</v>
      </c>
    </row>
    <row r="23" spans="1:4" ht="20.45" customHeight="1" x14ac:dyDescent="0.25">
      <c r="A23" s="9"/>
      <c r="B23" s="248" t="s">
        <v>21</v>
      </c>
      <c r="C23" s="249"/>
    </row>
    <row r="24" spans="1:4" ht="15.95" customHeight="1" x14ac:dyDescent="0.25">
      <c r="A24" s="108"/>
      <c r="B24" s="109" t="s">
        <v>22</v>
      </c>
      <c r="C24" s="110" t="s">
        <v>23</v>
      </c>
    </row>
    <row r="25" spans="1:4" ht="15.95" customHeight="1" x14ac:dyDescent="0.25">
      <c r="A25" s="108"/>
      <c r="B25" s="111" t="s">
        <v>24</v>
      </c>
      <c r="C25" s="112">
        <v>46196</v>
      </c>
    </row>
    <row r="26" spans="1:4" ht="15.95" customHeight="1" x14ac:dyDescent="0.25">
      <c r="A26" s="9"/>
      <c r="B26" s="19" t="s">
        <v>25</v>
      </c>
      <c r="C26" s="16" t="s">
        <v>26</v>
      </c>
    </row>
    <row r="27" spans="1:4" ht="15.95" customHeight="1" thickBot="1" x14ac:dyDescent="0.3">
      <c r="A27" s="22"/>
      <c r="B27" s="44" t="s">
        <v>27</v>
      </c>
      <c r="C27" s="119">
        <f>B2</f>
        <v>7000013986</v>
      </c>
    </row>
    <row r="28" spans="1:4" s="3" customFormat="1" ht="28.5" x14ac:dyDescent="0.25">
      <c r="A28" s="76"/>
      <c r="B28" s="71" t="s">
        <v>28</v>
      </c>
      <c r="C28" s="72" t="s">
        <v>276</v>
      </c>
      <c r="D28" s="5"/>
    </row>
    <row r="29" spans="1:4" s="3" customFormat="1" x14ac:dyDescent="0.25">
      <c r="A29" s="20"/>
      <c r="B29" s="260" t="s">
        <v>29</v>
      </c>
      <c r="C29" s="261"/>
      <c r="D29" s="5"/>
    </row>
    <row r="30" spans="1:4" s="3" customFormat="1" ht="45.6" customHeight="1" thickBot="1" x14ac:dyDescent="0.3">
      <c r="A30" s="77"/>
      <c r="B30" s="51" t="s">
        <v>30</v>
      </c>
      <c r="C30" s="73" t="s">
        <v>31</v>
      </c>
      <c r="D30" s="5"/>
    </row>
    <row r="31" spans="1:4" ht="72.599999999999994" customHeight="1" x14ac:dyDescent="0.25">
      <c r="A31" s="9"/>
      <c r="B31" s="17" t="s">
        <v>32</v>
      </c>
      <c r="C31" s="18" t="s">
        <v>33</v>
      </c>
    </row>
    <row r="32" spans="1:4" ht="28.5" x14ac:dyDescent="0.25">
      <c r="A32" s="9"/>
      <c r="B32" s="17" t="s">
        <v>34</v>
      </c>
      <c r="C32" s="18" t="s">
        <v>35</v>
      </c>
    </row>
    <row r="33" spans="1:5" ht="28.5" x14ac:dyDescent="0.25">
      <c r="A33" s="9"/>
      <c r="B33" s="17" t="s">
        <v>36</v>
      </c>
      <c r="C33" s="18" t="s">
        <v>37</v>
      </c>
    </row>
    <row r="34" spans="1:5" ht="28.5" x14ac:dyDescent="0.25">
      <c r="A34" s="9"/>
      <c r="B34" s="17" t="s">
        <v>38</v>
      </c>
      <c r="C34" s="18" t="s">
        <v>39</v>
      </c>
    </row>
    <row r="35" spans="1:5" s="3" customFormat="1" ht="5.0999999999999996" customHeight="1" thickBot="1" x14ac:dyDescent="0.3">
      <c r="A35" s="20"/>
      <c r="B35" s="7"/>
      <c r="C35" s="21"/>
      <c r="D35" s="5"/>
    </row>
    <row r="36" spans="1:5" ht="32.1" customHeight="1" x14ac:dyDescent="0.25">
      <c r="A36" s="30"/>
      <c r="B36" s="37" t="s">
        <v>40</v>
      </c>
      <c r="C36" s="38" t="s">
        <v>41</v>
      </c>
    </row>
    <row r="37" spans="1:5" x14ac:dyDescent="0.25">
      <c r="A37" s="31">
        <v>1</v>
      </c>
      <c r="B37" s="27" t="s">
        <v>42</v>
      </c>
      <c r="C37" s="32" t="s">
        <v>43</v>
      </c>
    </row>
    <row r="38" spans="1:5" ht="59.45" customHeight="1" x14ac:dyDescent="0.25">
      <c r="A38" s="31"/>
      <c r="B38" s="28" t="s">
        <v>240</v>
      </c>
      <c r="C38" s="33" t="s">
        <v>241</v>
      </c>
    </row>
    <row r="39" spans="1:5" ht="56.45" customHeight="1" x14ac:dyDescent="0.25">
      <c r="A39" s="31"/>
      <c r="B39" s="28" t="s">
        <v>243</v>
      </c>
      <c r="C39" s="33" t="s">
        <v>242</v>
      </c>
    </row>
    <row r="40" spans="1:5" ht="235.5" customHeight="1" x14ac:dyDescent="0.25">
      <c r="A40" s="31"/>
      <c r="B40" s="28" t="s">
        <v>245</v>
      </c>
      <c r="C40" s="80" t="s">
        <v>244</v>
      </c>
      <c r="D40" s="78"/>
      <c r="E40" s="74"/>
    </row>
    <row r="41" spans="1:5" ht="45" x14ac:dyDescent="0.25">
      <c r="A41" s="31">
        <v>2</v>
      </c>
      <c r="B41" s="29" t="s">
        <v>44</v>
      </c>
      <c r="C41" s="34" t="s">
        <v>45</v>
      </c>
    </row>
    <row r="42" spans="1:5" s="89" customFormat="1" ht="56.1" customHeight="1" x14ac:dyDescent="0.25">
      <c r="A42" s="86" t="s">
        <v>46</v>
      </c>
      <c r="B42" s="85" t="s">
        <v>271</v>
      </c>
      <c r="C42" s="87" t="s">
        <v>270</v>
      </c>
      <c r="D42" s="88"/>
    </row>
    <row r="43" spans="1:5" ht="57.75" x14ac:dyDescent="0.25">
      <c r="A43" s="114" t="s">
        <v>47</v>
      </c>
      <c r="B43" s="115" t="s">
        <v>269</v>
      </c>
      <c r="C43" s="33" t="s">
        <v>268</v>
      </c>
    </row>
    <row r="44" spans="1:5" s="3" customFormat="1" ht="60" customHeight="1" x14ac:dyDescent="0.25">
      <c r="A44" s="114" t="s">
        <v>48</v>
      </c>
      <c r="B44" s="116" t="s">
        <v>267</v>
      </c>
      <c r="C44" s="117" t="s">
        <v>272</v>
      </c>
      <c r="D44" s="78"/>
    </row>
    <row r="45" spans="1:5" ht="28.5" x14ac:dyDescent="0.25">
      <c r="A45" s="114" t="s">
        <v>49</v>
      </c>
      <c r="B45" s="115" t="s">
        <v>284</v>
      </c>
      <c r="C45" s="33" t="s">
        <v>283</v>
      </c>
    </row>
    <row r="46" spans="1:5" ht="59.1" customHeight="1" x14ac:dyDescent="0.25">
      <c r="A46" s="79" t="s">
        <v>50</v>
      </c>
      <c r="B46" s="28" t="s">
        <v>277</v>
      </c>
      <c r="C46" s="80" t="s">
        <v>278</v>
      </c>
    </row>
    <row r="47" spans="1:5" ht="61.5" customHeight="1" x14ac:dyDescent="0.25">
      <c r="A47" s="9"/>
      <c r="B47" s="17" t="s">
        <v>51</v>
      </c>
      <c r="C47" s="18" t="s">
        <v>52</v>
      </c>
    </row>
    <row r="48" spans="1:5" ht="18.95" customHeight="1" x14ac:dyDescent="0.25">
      <c r="A48" s="9"/>
      <c r="B48" s="59" t="s">
        <v>53</v>
      </c>
      <c r="C48" s="118" t="s">
        <v>54</v>
      </c>
    </row>
    <row r="49" spans="1:3" ht="18.95" customHeight="1" x14ac:dyDescent="0.25">
      <c r="A49" s="9"/>
      <c r="B49" s="59" t="s">
        <v>55</v>
      </c>
      <c r="C49" s="118" t="s">
        <v>56</v>
      </c>
    </row>
    <row r="50" spans="1:3" ht="59.1" customHeight="1" x14ac:dyDescent="0.25">
      <c r="A50" s="9"/>
      <c r="B50" s="17" t="s">
        <v>57</v>
      </c>
      <c r="C50" s="18" t="s">
        <v>58</v>
      </c>
    </row>
    <row r="51" spans="1:3" ht="19.5" customHeight="1" thickBot="1" x14ac:dyDescent="0.3">
      <c r="A51" s="9"/>
      <c r="B51" s="81" t="s">
        <v>59</v>
      </c>
      <c r="C51" s="82" t="s">
        <v>60</v>
      </c>
    </row>
    <row r="52" spans="1:3" ht="31.5" customHeight="1" x14ac:dyDescent="0.25">
      <c r="A52" s="8"/>
      <c r="B52" s="39" t="s">
        <v>61</v>
      </c>
      <c r="C52" s="35" t="s">
        <v>62</v>
      </c>
    </row>
    <row r="53" spans="1:3" x14ac:dyDescent="0.25">
      <c r="A53" s="9"/>
      <c r="B53" s="244">
        <f>C25-3</f>
        <v>46193</v>
      </c>
      <c r="C53" s="245"/>
    </row>
    <row r="54" spans="1:3" x14ac:dyDescent="0.25">
      <c r="A54" s="9"/>
      <c r="B54" s="19" t="s">
        <v>63</v>
      </c>
      <c r="C54" s="16" t="s">
        <v>64</v>
      </c>
    </row>
    <row r="55" spans="1:3" x14ac:dyDescent="0.25">
      <c r="A55" s="9"/>
      <c r="B55" s="264" t="s">
        <v>29</v>
      </c>
      <c r="C55" s="265"/>
    </row>
    <row r="56" spans="1:3" ht="29.25" thickBot="1" x14ac:dyDescent="0.3">
      <c r="A56" s="22"/>
      <c r="B56" s="23" t="s">
        <v>65</v>
      </c>
      <c r="C56" s="24" t="s">
        <v>66</v>
      </c>
    </row>
    <row r="57" spans="1:3" ht="16.5" customHeight="1" x14ac:dyDescent="0.25">
      <c r="A57" s="8"/>
      <c r="B57" s="26" t="s">
        <v>67</v>
      </c>
      <c r="C57" s="36" t="s">
        <v>68</v>
      </c>
    </row>
    <row r="58" spans="1:3" ht="17.100000000000001" customHeight="1" x14ac:dyDescent="0.25">
      <c r="A58" s="9"/>
      <c r="B58" s="17" t="s">
        <v>69</v>
      </c>
      <c r="C58" s="18" t="s">
        <v>70</v>
      </c>
    </row>
    <row r="59" spans="1:3" ht="17.100000000000001" customHeight="1" x14ac:dyDescent="0.25">
      <c r="A59" s="9"/>
      <c r="B59" s="244">
        <f>C25+5</f>
        <v>46201</v>
      </c>
      <c r="C59" s="245"/>
    </row>
    <row r="60" spans="1:3" ht="30.95" customHeight="1" x14ac:dyDescent="0.25">
      <c r="A60" s="9"/>
      <c r="B60" s="6" t="s">
        <v>71</v>
      </c>
      <c r="C60" s="18" t="s">
        <v>72</v>
      </c>
    </row>
    <row r="61" spans="1:3" ht="17.100000000000001" customHeight="1" x14ac:dyDescent="0.25">
      <c r="A61" s="9"/>
      <c r="B61" s="244">
        <f>C25+30</f>
        <v>46226</v>
      </c>
      <c r="C61" s="245"/>
    </row>
    <row r="62" spans="1:3" ht="17.100000000000001" customHeight="1" x14ac:dyDescent="0.25">
      <c r="A62" s="9"/>
      <c r="B62" s="6" t="s">
        <v>73</v>
      </c>
      <c r="C62" s="16" t="s">
        <v>74</v>
      </c>
    </row>
    <row r="63" spans="1:3" ht="17.100000000000001" customHeight="1" thickBot="1" x14ac:dyDescent="0.3">
      <c r="A63" s="22"/>
      <c r="B63" s="246" t="s">
        <v>75</v>
      </c>
      <c r="C63" s="247"/>
    </row>
    <row r="64" spans="1:3" ht="30" thickBot="1" x14ac:dyDescent="0.3">
      <c r="A64" s="22"/>
      <c r="B64" s="23" t="s">
        <v>76</v>
      </c>
      <c r="C64" s="24" t="s">
        <v>77</v>
      </c>
    </row>
    <row r="65" spans="1:4" ht="71.45" customHeight="1" x14ac:dyDescent="0.25">
      <c r="A65" s="9"/>
      <c r="B65" s="17" t="s">
        <v>78</v>
      </c>
      <c r="C65" s="18" t="s">
        <v>79</v>
      </c>
    </row>
    <row r="66" spans="1:4" ht="28.5" x14ac:dyDescent="0.25">
      <c r="A66" s="9"/>
      <c r="B66" s="17" t="s">
        <v>80</v>
      </c>
      <c r="C66" s="18" t="s">
        <v>81</v>
      </c>
    </row>
    <row r="67" spans="1:4" ht="23.45" customHeight="1" x14ac:dyDescent="0.25">
      <c r="A67" s="9"/>
      <c r="B67" s="262" t="s">
        <v>82</v>
      </c>
      <c r="C67" s="263"/>
    </row>
    <row r="68" spans="1:4" ht="21" customHeight="1" x14ac:dyDescent="0.25">
      <c r="A68" s="9"/>
      <c r="B68" s="6" t="s">
        <v>83</v>
      </c>
      <c r="C68" s="16" t="s">
        <v>84</v>
      </c>
    </row>
    <row r="69" spans="1:4" ht="30.95" customHeight="1" thickBot="1" x14ac:dyDescent="0.3">
      <c r="A69" s="9"/>
      <c r="B69" s="17" t="s">
        <v>85</v>
      </c>
      <c r="C69" s="18" t="s">
        <v>86</v>
      </c>
    </row>
    <row r="70" spans="1:4" x14ac:dyDescent="0.25">
      <c r="A70" s="8"/>
      <c r="B70" s="41" t="s">
        <v>87</v>
      </c>
      <c r="C70" s="36" t="s">
        <v>88</v>
      </c>
    </row>
    <row r="71" spans="1:4" ht="42.75" x14ac:dyDescent="0.25">
      <c r="A71" s="40">
        <v>1</v>
      </c>
      <c r="B71" s="17" t="s">
        <v>89</v>
      </c>
      <c r="C71" s="18" t="s">
        <v>90</v>
      </c>
    </row>
    <row r="72" spans="1:4" ht="70.5" customHeight="1" x14ac:dyDescent="0.25">
      <c r="A72" s="40">
        <v>2</v>
      </c>
      <c r="B72" s="17" t="s">
        <v>91</v>
      </c>
      <c r="C72" s="18" t="s">
        <v>92</v>
      </c>
    </row>
    <row r="73" spans="1:4" x14ac:dyDescent="0.25">
      <c r="A73" s="40"/>
      <c r="B73" s="264" t="s">
        <v>93</v>
      </c>
      <c r="C73" s="265"/>
    </row>
    <row r="74" spans="1:4" x14ac:dyDescent="0.25">
      <c r="A74" s="40">
        <v>3</v>
      </c>
      <c r="B74" s="17" t="s">
        <v>94</v>
      </c>
      <c r="C74" s="16" t="s">
        <v>95</v>
      </c>
    </row>
    <row r="75" spans="1:4" ht="28.5" x14ac:dyDescent="0.25">
      <c r="A75" s="40">
        <v>4</v>
      </c>
      <c r="B75" s="17" t="s">
        <v>96</v>
      </c>
      <c r="C75" s="18" t="s">
        <v>97</v>
      </c>
    </row>
    <row r="76" spans="1:4" x14ac:dyDescent="0.25">
      <c r="A76" s="40">
        <v>5</v>
      </c>
      <c r="B76" s="17" t="s">
        <v>98</v>
      </c>
      <c r="C76" s="16" t="s">
        <v>99</v>
      </c>
    </row>
    <row r="77" spans="1:4" x14ac:dyDescent="0.25">
      <c r="A77" s="40">
        <v>6</v>
      </c>
      <c r="B77" s="17" t="s">
        <v>100</v>
      </c>
      <c r="C77" s="16" t="s">
        <v>101</v>
      </c>
      <c r="D77" s="68"/>
    </row>
    <row r="78" spans="1:4" x14ac:dyDescent="0.25">
      <c r="A78" s="40">
        <v>7</v>
      </c>
      <c r="B78" s="17" t="s">
        <v>248</v>
      </c>
      <c r="C78" s="16" t="s">
        <v>266</v>
      </c>
      <c r="D78" s="68"/>
    </row>
    <row r="79" spans="1:4" x14ac:dyDescent="0.25">
      <c r="A79" s="40">
        <v>8</v>
      </c>
      <c r="B79" s="17" t="s">
        <v>102</v>
      </c>
      <c r="C79" s="16" t="s">
        <v>103</v>
      </c>
    </row>
    <row r="80" spans="1:4" ht="15.75" thickBot="1" x14ac:dyDescent="0.3">
      <c r="A80" s="42"/>
      <c r="B80" s="258" t="s">
        <v>93</v>
      </c>
      <c r="C80" s="259"/>
    </row>
    <row r="81" spans="2:3" x14ac:dyDescent="0.25">
      <c r="B81" s="6"/>
      <c r="C81" s="6"/>
    </row>
    <row r="82" spans="2:3" x14ac:dyDescent="0.25">
      <c r="B82" s="6"/>
      <c r="C82" s="6"/>
    </row>
    <row r="83" spans="2:3" x14ac:dyDescent="0.25">
      <c r="C83" s="6"/>
    </row>
    <row r="84" spans="2:3" x14ac:dyDescent="0.25">
      <c r="B84" s="6"/>
      <c r="C84" s="6"/>
    </row>
    <row r="85" spans="2:3" x14ac:dyDescent="0.25">
      <c r="B85" s="6"/>
      <c r="C85" s="6"/>
    </row>
    <row r="86" spans="2:3" x14ac:dyDescent="0.25">
      <c r="B86" s="6"/>
      <c r="C86" s="6"/>
    </row>
  </sheetData>
  <mergeCells count="17">
    <mergeCell ref="B80:C80"/>
    <mergeCell ref="B29:C29"/>
    <mergeCell ref="B67:C67"/>
    <mergeCell ref="B73:C73"/>
    <mergeCell ref="B53:C53"/>
    <mergeCell ref="B55:C55"/>
    <mergeCell ref="B59:C59"/>
    <mergeCell ref="B61:C61"/>
    <mergeCell ref="B63:C63"/>
    <mergeCell ref="B23:C23"/>
    <mergeCell ref="B2:C2"/>
    <mergeCell ref="B5:C5"/>
    <mergeCell ref="B8:C8"/>
    <mergeCell ref="B11:C11"/>
    <mergeCell ref="B14:C14"/>
    <mergeCell ref="B18:C18"/>
    <mergeCell ref="B16:C16"/>
  </mergeCells>
  <hyperlinks>
    <hyperlink ref="B23" r:id="rId1" xr:uid="{0A8AB56C-6F2D-45E3-A83E-1913732F0362}"/>
    <hyperlink ref="B55" r:id="rId2" xr:uid="{64392FA2-E53F-411F-A2F4-7DEAF52DA442}"/>
    <hyperlink ref="B67" r:id="rId3" xr:uid="{568ABEA6-38B5-4C02-A494-C12E760C0CEF}"/>
    <hyperlink ref="B73" r:id="rId4" xr:uid="{84FB23D8-91B1-4B16-B0A6-E0F14B57CB5D}"/>
    <hyperlink ref="B80"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5" x14ac:dyDescent="0.25"/>
  <cols>
    <col min="1" max="1" width="3.85546875" style="46" customWidth="1"/>
    <col min="2" max="3" width="68.5703125" style="6" customWidth="1"/>
    <col min="4" max="4" width="58.140625" style="6" customWidth="1"/>
    <col min="5" max="5" width="31.140625" customWidth="1"/>
    <col min="6" max="6" width="37.5703125" customWidth="1"/>
  </cols>
  <sheetData>
    <row r="1" spans="1:5" ht="45" customHeight="1" x14ac:dyDescent="0.25">
      <c r="A1" s="52"/>
      <c r="B1" s="26" t="s">
        <v>104</v>
      </c>
      <c r="C1" s="53" t="s">
        <v>90</v>
      </c>
      <c r="D1" s="17"/>
      <c r="E1" s="1"/>
    </row>
    <row r="2" spans="1:5" ht="29.25" thickBot="1" x14ac:dyDescent="0.3">
      <c r="A2" s="40"/>
      <c r="B2" s="17" t="s">
        <v>105</v>
      </c>
      <c r="C2" s="18" t="s">
        <v>106</v>
      </c>
      <c r="D2" s="17"/>
      <c r="E2" s="1"/>
    </row>
    <row r="3" spans="1:5" x14ac:dyDescent="0.25">
      <c r="A3" s="52">
        <v>1</v>
      </c>
      <c r="B3" s="26" t="s">
        <v>107</v>
      </c>
      <c r="C3" s="53" t="s">
        <v>108</v>
      </c>
      <c r="D3" s="17"/>
      <c r="E3" s="1"/>
    </row>
    <row r="4" spans="1:5" ht="47.1" customHeight="1" x14ac:dyDescent="0.25">
      <c r="A4" s="40"/>
      <c r="B4" s="17" t="s">
        <v>109</v>
      </c>
      <c r="C4" s="18" t="s">
        <v>110</v>
      </c>
      <c r="D4" s="17"/>
      <c r="E4" s="1"/>
    </row>
    <row r="5" spans="1:5" ht="29.45" customHeight="1" x14ac:dyDescent="0.25">
      <c r="A5" s="40"/>
      <c r="B5" s="17" t="s">
        <v>111</v>
      </c>
      <c r="C5" s="18" t="s">
        <v>112</v>
      </c>
      <c r="D5" s="17"/>
      <c r="E5" s="1"/>
    </row>
    <row r="6" spans="1:5" x14ac:dyDescent="0.25">
      <c r="A6" s="40"/>
      <c r="B6" s="264" t="s">
        <v>21</v>
      </c>
      <c r="C6" s="265"/>
      <c r="D6" s="17"/>
      <c r="E6" s="1"/>
    </row>
    <row r="7" spans="1:5" ht="30" x14ac:dyDescent="0.25">
      <c r="A7" s="40"/>
      <c r="B7" s="54" t="s">
        <v>113</v>
      </c>
      <c r="C7" s="55" t="s">
        <v>114</v>
      </c>
      <c r="D7" s="17"/>
      <c r="E7" s="1"/>
    </row>
    <row r="8" spans="1:5" ht="28.5" x14ac:dyDescent="0.25">
      <c r="A8" s="40"/>
      <c r="B8" s="17" t="s">
        <v>115</v>
      </c>
      <c r="C8" s="18" t="s">
        <v>116</v>
      </c>
      <c r="D8" s="17"/>
      <c r="E8" s="1"/>
    </row>
    <row r="9" spans="1:5" x14ac:dyDescent="0.25">
      <c r="A9" s="40"/>
      <c r="B9" s="17" t="s">
        <v>117</v>
      </c>
      <c r="C9" s="18" t="s">
        <v>118</v>
      </c>
      <c r="D9" s="17"/>
      <c r="E9" s="1"/>
    </row>
    <row r="10" spans="1:5" x14ac:dyDescent="0.25">
      <c r="A10" s="40"/>
      <c r="B10" s="17" t="s">
        <v>119</v>
      </c>
      <c r="C10" s="18" t="s">
        <v>120</v>
      </c>
      <c r="D10" s="17"/>
      <c r="E10" s="1"/>
    </row>
    <row r="11" spans="1:5" ht="75.599999999999994" customHeight="1" x14ac:dyDescent="0.25">
      <c r="A11" s="40"/>
      <c r="B11" s="50" t="s">
        <v>121</v>
      </c>
      <c r="C11" s="18" t="s">
        <v>122</v>
      </c>
      <c r="D11" s="17"/>
      <c r="E11" s="1"/>
    </row>
    <row r="12" spans="1:5" x14ac:dyDescent="0.25">
      <c r="A12" s="40"/>
      <c r="B12" s="264" t="s">
        <v>123</v>
      </c>
      <c r="C12" s="265"/>
      <c r="D12" s="17"/>
      <c r="E12" s="1"/>
    </row>
    <row r="13" spans="1:5" ht="99.95" customHeight="1" x14ac:dyDescent="0.25">
      <c r="A13" s="40"/>
      <c r="B13" s="50" t="s">
        <v>124</v>
      </c>
      <c r="C13" s="18" t="s">
        <v>125</v>
      </c>
      <c r="D13" s="17"/>
      <c r="E13" s="1"/>
    </row>
    <row r="14" spans="1:5" ht="42.75" x14ac:dyDescent="0.25">
      <c r="A14" s="40"/>
      <c r="B14" s="50" t="s">
        <v>126</v>
      </c>
      <c r="C14" s="18" t="s">
        <v>127</v>
      </c>
      <c r="D14" s="17"/>
      <c r="E14" s="1"/>
    </row>
    <row r="15" spans="1:5" ht="29.45" customHeight="1" x14ac:dyDescent="0.25">
      <c r="A15" s="40"/>
      <c r="B15" s="50" t="s">
        <v>128</v>
      </c>
      <c r="C15" s="18" t="s">
        <v>129</v>
      </c>
      <c r="D15" s="17"/>
      <c r="E15" s="1"/>
    </row>
    <row r="16" spans="1:5" ht="59.45" customHeight="1" x14ac:dyDescent="0.25">
      <c r="A16" s="40"/>
      <c r="B16" s="50" t="s">
        <v>130</v>
      </c>
      <c r="C16" s="18" t="s">
        <v>131</v>
      </c>
      <c r="D16" s="17"/>
      <c r="E16" s="1"/>
    </row>
    <row r="17" spans="1:5" ht="147.75" customHeight="1" x14ac:dyDescent="0.25">
      <c r="A17" s="40"/>
      <c r="B17" s="50" t="s">
        <v>132</v>
      </c>
      <c r="C17" s="18" t="s">
        <v>133</v>
      </c>
      <c r="D17" s="17"/>
      <c r="E17" s="1"/>
    </row>
    <row r="18" spans="1:5" ht="62.25" customHeight="1" thickBot="1" x14ac:dyDescent="0.3">
      <c r="A18" s="42"/>
      <c r="B18" s="51" t="s">
        <v>134</v>
      </c>
      <c r="C18" s="24" t="s">
        <v>135</v>
      </c>
      <c r="D18" s="17"/>
      <c r="E18" s="1"/>
    </row>
    <row r="19" spans="1:5" ht="18" customHeight="1" x14ac:dyDescent="0.25">
      <c r="A19" s="52">
        <v>2</v>
      </c>
      <c r="B19" s="65" t="s">
        <v>136</v>
      </c>
      <c r="C19" s="53" t="s">
        <v>137</v>
      </c>
      <c r="D19" s="17"/>
      <c r="E19" s="1"/>
    </row>
    <row r="20" spans="1:5" ht="48" customHeight="1" thickBot="1" x14ac:dyDescent="0.3">
      <c r="A20" s="42"/>
      <c r="B20" s="51" t="s">
        <v>138</v>
      </c>
      <c r="C20" s="24" t="s">
        <v>139</v>
      </c>
      <c r="D20" s="17"/>
      <c r="E20" s="1"/>
    </row>
    <row r="21" spans="1:5" x14ac:dyDescent="0.25">
      <c r="A21" s="52">
        <v>3</v>
      </c>
      <c r="B21" s="26" t="s">
        <v>140</v>
      </c>
      <c r="C21" s="53" t="s">
        <v>141</v>
      </c>
      <c r="D21" s="17"/>
      <c r="E21" s="1"/>
    </row>
    <row r="22" spans="1:5" ht="73.5" customHeight="1" x14ac:dyDescent="0.25">
      <c r="A22" s="40"/>
      <c r="B22" s="17" t="s">
        <v>142</v>
      </c>
      <c r="C22" s="18" t="s">
        <v>143</v>
      </c>
      <c r="D22" s="17"/>
      <c r="E22" s="1"/>
    </row>
    <row r="23" spans="1:5" ht="32.450000000000003" customHeight="1" thickBot="1" x14ac:dyDescent="0.3">
      <c r="A23" s="42"/>
      <c r="B23" s="23" t="s">
        <v>144</v>
      </c>
      <c r="C23" s="24" t="s">
        <v>145</v>
      </c>
      <c r="D23" s="17"/>
      <c r="E23" s="1"/>
    </row>
    <row r="24" spans="1:5" ht="30" x14ac:dyDescent="0.25">
      <c r="A24" s="52">
        <v>4</v>
      </c>
      <c r="B24" s="26" t="s">
        <v>146</v>
      </c>
      <c r="C24" s="53" t="s">
        <v>147</v>
      </c>
      <c r="D24" s="17"/>
      <c r="E24" s="1"/>
    </row>
    <row r="25" spans="1:5" ht="45" customHeight="1" x14ac:dyDescent="0.25">
      <c r="A25" s="40"/>
      <c r="B25" s="17" t="s">
        <v>148</v>
      </c>
      <c r="C25" s="18" t="s">
        <v>149</v>
      </c>
      <c r="D25" s="17"/>
      <c r="E25" s="1"/>
    </row>
    <row r="26" spans="1:5" ht="31.5" customHeight="1" x14ac:dyDescent="0.25">
      <c r="A26" s="40"/>
      <c r="B26" s="17" t="s">
        <v>150</v>
      </c>
      <c r="C26" s="18" t="s">
        <v>151</v>
      </c>
      <c r="D26" s="17"/>
      <c r="E26" s="1"/>
    </row>
    <row r="27" spans="1:5" ht="46.5" customHeight="1" x14ac:dyDescent="0.25">
      <c r="A27" s="40"/>
      <c r="B27" s="17" t="s">
        <v>152</v>
      </c>
      <c r="C27" s="18" t="s">
        <v>153</v>
      </c>
      <c r="D27" s="17"/>
      <c r="E27" s="1"/>
    </row>
    <row r="28" spans="1:5" ht="30" customHeight="1" thickBot="1" x14ac:dyDescent="0.3">
      <c r="A28" s="42"/>
      <c r="B28" s="23" t="s">
        <v>154</v>
      </c>
      <c r="C28" s="24" t="s">
        <v>155</v>
      </c>
      <c r="D28" s="45"/>
      <c r="E28" s="1"/>
    </row>
    <row r="29" spans="1:5" x14ac:dyDescent="0.25">
      <c r="A29" s="52">
        <v>5</v>
      </c>
      <c r="B29" s="26" t="s">
        <v>156</v>
      </c>
      <c r="C29" s="53" t="s">
        <v>157</v>
      </c>
      <c r="D29" s="17"/>
      <c r="E29" s="1"/>
    </row>
    <row r="30" spans="1:5" ht="57.75" x14ac:dyDescent="0.25">
      <c r="A30" s="57" t="s">
        <v>158</v>
      </c>
      <c r="B30" s="17" t="s">
        <v>159</v>
      </c>
      <c r="C30" s="58" t="s">
        <v>160</v>
      </c>
      <c r="D30" s="17"/>
      <c r="E30" s="1"/>
    </row>
    <row r="31" spans="1:5" ht="42.75" x14ac:dyDescent="0.25">
      <c r="A31" s="57" t="s">
        <v>161</v>
      </c>
      <c r="B31" s="17" t="s">
        <v>162</v>
      </c>
      <c r="C31" s="18" t="s">
        <v>163</v>
      </c>
      <c r="D31" s="17"/>
      <c r="E31" s="1"/>
    </row>
    <row r="32" spans="1:5" ht="358.5" customHeight="1" x14ac:dyDescent="0.25">
      <c r="A32" s="57" t="s">
        <v>164</v>
      </c>
      <c r="B32" s="59" t="s">
        <v>165</v>
      </c>
      <c r="C32" s="18" t="s">
        <v>166</v>
      </c>
      <c r="D32" s="17"/>
      <c r="E32" s="2"/>
    </row>
    <row r="33" spans="1:6" ht="18" customHeight="1" thickBot="1" x14ac:dyDescent="0.3">
      <c r="A33" s="64" t="s">
        <v>167</v>
      </c>
      <c r="B33" s="23" t="s">
        <v>168</v>
      </c>
      <c r="C33" s="24" t="s">
        <v>169</v>
      </c>
      <c r="D33" s="17"/>
      <c r="E33" s="1"/>
    </row>
    <row r="34" spans="1:6" ht="16.5" customHeight="1" x14ac:dyDescent="0.25">
      <c r="A34" s="52">
        <v>6</v>
      </c>
      <c r="B34" s="26" t="s">
        <v>170</v>
      </c>
      <c r="C34" s="53" t="s">
        <v>171</v>
      </c>
      <c r="D34" s="17"/>
      <c r="E34" s="1"/>
    </row>
    <row r="35" spans="1:6" ht="33.6" customHeight="1" x14ac:dyDescent="0.25">
      <c r="A35" s="57" t="s">
        <v>172</v>
      </c>
      <c r="B35" s="17" t="s">
        <v>173</v>
      </c>
      <c r="C35" s="18" t="s">
        <v>174</v>
      </c>
      <c r="D35" s="17"/>
      <c r="E35" s="1"/>
    </row>
    <row r="36" spans="1:6" ht="42.75" x14ac:dyDescent="0.25">
      <c r="A36" s="57" t="s">
        <v>175</v>
      </c>
      <c r="B36" s="17" t="s">
        <v>176</v>
      </c>
      <c r="C36" s="18" t="s">
        <v>177</v>
      </c>
      <c r="D36" s="17"/>
      <c r="E36" s="1"/>
    </row>
    <row r="37" spans="1:6" ht="57" customHeight="1" x14ac:dyDescent="0.25">
      <c r="A37" s="57" t="s">
        <v>178</v>
      </c>
      <c r="B37" s="17" t="s">
        <v>179</v>
      </c>
      <c r="C37" s="60" t="s">
        <v>180</v>
      </c>
      <c r="D37" s="17"/>
      <c r="E37" s="1"/>
    </row>
    <row r="38" spans="1:6" ht="44.45" customHeight="1" thickBot="1" x14ac:dyDescent="0.3">
      <c r="A38" s="42"/>
      <c r="B38" s="23" t="s">
        <v>181</v>
      </c>
      <c r="C38" s="24" t="s">
        <v>182</v>
      </c>
      <c r="D38" s="17"/>
      <c r="E38" s="1"/>
    </row>
    <row r="39" spans="1:6" ht="17.45" customHeight="1" x14ac:dyDescent="0.25">
      <c r="A39" s="52">
        <v>7</v>
      </c>
      <c r="B39" s="26" t="s">
        <v>183</v>
      </c>
      <c r="C39" s="53" t="s">
        <v>184</v>
      </c>
      <c r="D39" s="17"/>
      <c r="E39" s="1"/>
    </row>
    <row r="40" spans="1:6" ht="30" customHeight="1" x14ac:dyDescent="0.25">
      <c r="A40" s="57" t="s">
        <v>185</v>
      </c>
      <c r="B40" s="17" t="s">
        <v>186</v>
      </c>
      <c r="C40" s="18" t="s">
        <v>187</v>
      </c>
      <c r="D40" s="17"/>
      <c r="E40" s="1"/>
    </row>
    <row r="41" spans="1:6" ht="57" x14ac:dyDescent="0.25">
      <c r="A41" s="57" t="s">
        <v>188</v>
      </c>
      <c r="B41" s="17" t="s">
        <v>189</v>
      </c>
      <c r="C41" s="18" t="s">
        <v>190</v>
      </c>
      <c r="D41" s="17"/>
      <c r="E41" s="1"/>
    </row>
    <row r="42" spans="1:6" ht="45" customHeight="1" x14ac:dyDescent="0.25">
      <c r="A42" s="57" t="s">
        <v>191</v>
      </c>
      <c r="B42" s="17" t="s">
        <v>192</v>
      </c>
      <c r="C42" s="18" t="s">
        <v>193</v>
      </c>
      <c r="D42" s="17"/>
      <c r="E42" s="1"/>
    </row>
    <row r="43" spans="1:6" ht="30" customHeight="1" x14ac:dyDescent="0.25">
      <c r="A43" s="57" t="s">
        <v>194</v>
      </c>
      <c r="B43" s="50" t="s">
        <v>195</v>
      </c>
      <c r="C43" s="18" t="s">
        <v>196</v>
      </c>
      <c r="D43" s="17"/>
      <c r="E43" s="1"/>
    </row>
    <row r="44" spans="1:6" ht="44.1" customHeight="1" thickBot="1" x14ac:dyDescent="0.3">
      <c r="A44" s="42"/>
      <c r="B44" s="23" t="s">
        <v>197</v>
      </c>
      <c r="C44" s="24" t="s">
        <v>198</v>
      </c>
      <c r="D44" s="17"/>
      <c r="E44" s="1"/>
    </row>
    <row r="45" spans="1:6" ht="18" customHeight="1" x14ac:dyDescent="0.25">
      <c r="A45" s="52">
        <v>8</v>
      </c>
      <c r="B45" s="26" t="s">
        <v>199</v>
      </c>
      <c r="C45" s="53" t="s">
        <v>200</v>
      </c>
      <c r="D45" s="17"/>
      <c r="E45" s="1"/>
    </row>
    <row r="46" spans="1:6" ht="45.6" customHeight="1" x14ac:dyDescent="0.25">
      <c r="A46" s="40"/>
      <c r="B46" s="17" t="s">
        <v>201</v>
      </c>
      <c r="C46" s="18" t="s">
        <v>202</v>
      </c>
      <c r="D46" s="17"/>
      <c r="E46" s="1"/>
    </row>
    <row r="47" spans="1:6" ht="154.5" customHeight="1" thickBot="1" x14ac:dyDescent="0.3">
      <c r="A47" s="42"/>
      <c r="B47" s="83" t="s">
        <v>203</v>
      </c>
      <c r="C47" s="84" t="s">
        <v>204</v>
      </c>
      <c r="D47" s="45"/>
      <c r="E47" s="69"/>
      <c r="F47" s="45"/>
    </row>
    <row r="48" spans="1:6" x14ac:dyDescent="0.25">
      <c r="A48" s="101">
        <v>9</v>
      </c>
      <c r="B48" s="102" t="s">
        <v>205</v>
      </c>
      <c r="C48" s="103" t="s">
        <v>206</v>
      </c>
      <c r="D48" s="45"/>
      <c r="E48" s="1"/>
    </row>
    <row r="49" spans="1:6" ht="87.75" customHeight="1" thickBot="1" x14ac:dyDescent="0.3">
      <c r="A49" s="104"/>
      <c r="B49" s="105" t="s">
        <v>207</v>
      </c>
      <c r="C49" s="106" t="s">
        <v>208</v>
      </c>
      <c r="D49" s="17"/>
      <c r="E49" s="1"/>
    </row>
    <row r="50" spans="1:6" ht="16.5" customHeight="1" x14ac:dyDescent="0.25">
      <c r="A50" s="52">
        <v>10</v>
      </c>
      <c r="B50" s="26" t="s">
        <v>209</v>
      </c>
      <c r="C50" s="53" t="s">
        <v>210</v>
      </c>
      <c r="D50" s="17"/>
      <c r="E50" s="1"/>
    </row>
    <row r="51" spans="1:6" ht="62.25" customHeight="1" thickBot="1" x14ac:dyDescent="0.3">
      <c r="A51" s="42"/>
      <c r="B51" s="23" t="s">
        <v>211</v>
      </c>
      <c r="C51" s="24" t="s">
        <v>212</v>
      </c>
      <c r="D51" s="17"/>
      <c r="E51" s="1"/>
    </row>
    <row r="52" spans="1:6" s="49" customFormat="1" ht="15.6" customHeight="1" x14ac:dyDescent="0.25">
      <c r="A52" s="61">
        <v>11</v>
      </c>
      <c r="B52" s="62" t="s">
        <v>213</v>
      </c>
      <c r="C52" s="63" t="s">
        <v>214</v>
      </c>
      <c r="D52" s="47"/>
      <c r="E52" s="48"/>
    </row>
    <row r="53" spans="1:6" x14ac:dyDescent="0.25">
      <c r="A53" s="40"/>
      <c r="B53" s="56" t="s">
        <v>215</v>
      </c>
      <c r="C53" s="55" t="s">
        <v>216</v>
      </c>
      <c r="D53" s="17"/>
      <c r="E53" s="1"/>
    </row>
    <row r="54" spans="1:6" ht="30.95" customHeight="1" x14ac:dyDescent="0.25">
      <c r="A54" s="57" t="s">
        <v>217</v>
      </c>
      <c r="B54" s="50" t="s">
        <v>218</v>
      </c>
      <c r="C54" s="18" t="s">
        <v>219</v>
      </c>
      <c r="D54" s="17"/>
      <c r="E54" s="1"/>
    </row>
    <row r="55" spans="1:6" ht="72.599999999999994" customHeight="1" x14ac:dyDescent="0.25">
      <c r="A55" s="57" t="s">
        <v>220</v>
      </c>
      <c r="B55" s="50" t="s">
        <v>221</v>
      </c>
      <c r="C55" s="18" t="s">
        <v>222</v>
      </c>
      <c r="D55" s="67"/>
      <c r="E55" s="1"/>
    </row>
    <row r="56" spans="1:6" ht="16.5" customHeight="1" x14ac:dyDescent="0.25">
      <c r="A56" s="57"/>
      <c r="B56" s="56" t="s">
        <v>223</v>
      </c>
      <c r="C56" s="55" t="s">
        <v>224</v>
      </c>
      <c r="D56" s="45"/>
      <c r="E56" s="75"/>
      <c r="F56" s="45"/>
    </row>
    <row r="57" spans="1:6" ht="43.5" thickBot="1" x14ac:dyDescent="0.3">
      <c r="A57" s="64" t="s">
        <v>225</v>
      </c>
      <c r="B57" s="51" t="s">
        <v>226</v>
      </c>
      <c r="C57" s="24" t="s">
        <v>227</v>
      </c>
      <c r="D57" s="67"/>
      <c r="E57" s="1"/>
    </row>
    <row r="58" spans="1:6" x14ac:dyDescent="0.25">
      <c r="A58" s="52">
        <v>12</v>
      </c>
      <c r="B58" s="26" t="s">
        <v>228</v>
      </c>
      <c r="C58" s="53" t="s">
        <v>229</v>
      </c>
      <c r="D58" s="17"/>
      <c r="E58" s="1"/>
    </row>
    <row r="59" spans="1:6" ht="89.45" customHeight="1" x14ac:dyDescent="0.25">
      <c r="A59" s="40"/>
      <c r="B59" s="17" t="s">
        <v>230</v>
      </c>
      <c r="C59" s="18" t="s">
        <v>231</v>
      </c>
      <c r="D59" s="17"/>
      <c r="E59" s="1"/>
    </row>
    <row r="60" spans="1:6" ht="111.95" customHeight="1" thickBot="1" x14ac:dyDescent="0.3">
      <c r="A60" s="42"/>
      <c r="B60" s="23" t="s">
        <v>232</v>
      </c>
      <c r="C60" s="24" t="s">
        <v>233</v>
      </c>
      <c r="D60" s="45"/>
      <c r="E60" s="69"/>
      <c r="F60" s="70"/>
    </row>
    <row r="61" spans="1:6" ht="18" customHeight="1" x14ac:dyDescent="0.25">
      <c r="A61" s="40">
        <v>13</v>
      </c>
      <c r="B61" s="54" t="s">
        <v>234</v>
      </c>
      <c r="C61" s="55" t="s">
        <v>235</v>
      </c>
      <c r="D61" s="17"/>
      <c r="E61" s="1"/>
    </row>
    <row r="62" spans="1:6" ht="59.1" customHeight="1" x14ac:dyDescent="0.25">
      <c r="A62" s="40"/>
      <c r="B62" s="17" t="s">
        <v>236</v>
      </c>
      <c r="C62" s="18" t="s">
        <v>237</v>
      </c>
      <c r="D62" s="67"/>
      <c r="E62" s="1"/>
    </row>
    <row r="63" spans="1:6" ht="47.45" customHeight="1" x14ac:dyDescent="0.25">
      <c r="A63" s="40"/>
      <c r="B63" s="17" t="s">
        <v>238</v>
      </c>
      <c r="C63" s="18" t="s">
        <v>239</v>
      </c>
      <c r="D63" s="17"/>
      <c r="E63" s="1"/>
    </row>
    <row r="64" spans="1:6" ht="103.5" customHeight="1" x14ac:dyDescent="0.25">
      <c r="A64" s="40"/>
      <c r="B64" s="17" t="s">
        <v>279</v>
      </c>
      <c r="C64" s="18" t="s">
        <v>280</v>
      </c>
      <c r="D64" s="17"/>
      <c r="E64" s="1"/>
    </row>
    <row r="65" spans="1:5" x14ac:dyDescent="0.25">
      <c r="A65" s="40"/>
      <c r="B65" s="17"/>
      <c r="C65" s="18"/>
      <c r="D65" s="17"/>
      <c r="E65" s="1"/>
    </row>
    <row r="66" spans="1:5" x14ac:dyDescent="0.25">
      <c r="A66" s="40"/>
      <c r="B66" s="6" t="s">
        <v>83</v>
      </c>
      <c r="C66" s="16" t="s">
        <v>84</v>
      </c>
      <c r="D66" s="17"/>
      <c r="E66" s="1"/>
    </row>
    <row r="67" spans="1:5" ht="29.25" thickBot="1" x14ac:dyDescent="0.3">
      <c r="A67" s="42"/>
      <c r="B67" s="23" t="s">
        <v>85</v>
      </c>
      <c r="C67" s="24" t="s">
        <v>86</v>
      </c>
      <c r="D67" s="17"/>
      <c r="E67" s="1"/>
    </row>
    <row r="68" spans="1:5" x14ac:dyDescent="0.25">
      <c r="B68" s="17"/>
      <c r="C68" s="17"/>
      <c r="D68" s="17"/>
      <c r="E68" s="1"/>
    </row>
    <row r="69" spans="1:5" x14ac:dyDescent="0.25">
      <c r="B69" s="17"/>
      <c r="C69" s="17"/>
      <c r="D69" s="17"/>
      <c r="E69" s="1"/>
    </row>
    <row r="70" spans="1:5" x14ac:dyDescent="0.25">
      <c r="B70" s="17"/>
      <c r="C70" s="17"/>
      <c r="D70" s="17"/>
      <c r="E70" s="1"/>
    </row>
    <row r="71" spans="1:5" x14ac:dyDescent="0.25">
      <c r="B71" s="17"/>
      <c r="C71" s="17"/>
      <c r="D71" s="17"/>
      <c r="E71" s="1"/>
    </row>
    <row r="72" spans="1:5" x14ac:dyDescent="0.25">
      <c r="B72" s="17"/>
      <c r="C72" s="17"/>
      <c r="D72" s="17"/>
      <c r="E72" s="1"/>
    </row>
    <row r="73" spans="1:5" x14ac:dyDescent="0.25">
      <c r="B73" s="17"/>
      <c r="C73" s="17"/>
      <c r="D73" s="17"/>
      <c r="E73" s="1"/>
    </row>
    <row r="74" spans="1:5" x14ac:dyDescent="0.25">
      <c r="B74" s="17"/>
      <c r="C74" s="17"/>
      <c r="D74" s="17"/>
      <c r="E74" s="1"/>
    </row>
    <row r="75" spans="1:5" x14ac:dyDescent="0.25">
      <c r="B75" s="17"/>
      <c r="C75" s="17"/>
      <c r="D75" s="17"/>
      <c r="E75" s="1"/>
    </row>
    <row r="76" spans="1:5" x14ac:dyDescent="0.25">
      <c r="B76" s="17"/>
      <c r="C76" s="17"/>
      <c r="D76" s="17"/>
      <c r="E76" s="1"/>
    </row>
    <row r="77" spans="1:5" x14ac:dyDescent="0.25">
      <c r="B77" s="17"/>
      <c r="C77" s="17"/>
      <c r="D77" s="17"/>
      <c r="E77" s="1"/>
    </row>
    <row r="78" spans="1:5" x14ac:dyDescent="0.25">
      <c r="B78" s="17"/>
      <c r="C78" s="17"/>
      <c r="D78" s="17"/>
      <c r="E78" s="1"/>
    </row>
    <row r="79" spans="1:5" x14ac:dyDescent="0.25">
      <c r="B79" s="17"/>
      <c r="C79" s="17"/>
      <c r="D79" s="17"/>
      <c r="E79" s="1"/>
    </row>
    <row r="80" spans="1:5" x14ac:dyDescent="0.25">
      <c r="B80" s="17"/>
      <c r="C80" s="17"/>
      <c r="D80" s="17"/>
      <c r="E80" s="1"/>
    </row>
    <row r="81" spans="2:5" x14ac:dyDescent="0.25">
      <c r="B81" s="17"/>
      <c r="C81" s="17"/>
      <c r="D81" s="17"/>
      <c r="E81" s="1"/>
    </row>
    <row r="82" spans="2:5" x14ac:dyDescent="0.25">
      <c r="B82" s="17"/>
      <c r="C82" s="17"/>
      <c r="D82" s="17"/>
      <c r="E82" s="1"/>
    </row>
    <row r="83" spans="2:5" x14ac:dyDescent="0.25">
      <c r="B83" s="17"/>
      <c r="C83" s="17"/>
      <c r="D83" s="17"/>
      <c r="E83" s="1"/>
    </row>
    <row r="84" spans="2:5" x14ac:dyDescent="0.25">
      <c r="B84" s="17"/>
      <c r="C84" s="17"/>
      <c r="D84" s="17"/>
      <c r="E84" s="1"/>
    </row>
    <row r="85" spans="2:5" x14ac:dyDescent="0.25">
      <c r="B85" s="17"/>
      <c r="C85" s="17"/>
      <c r="D85" s="17"/>
      <c r="E85" s="1"/>
    </row>
    <row r="86" spans="2:5" x14ac:dyDescent="0.25">
      <c r="B86" s="17"/>
      <c r="C86" s="17"/>
      <c r="D86" s="17"/>
      <c r="E86" s="1"/>
    </row>
    <row r="87" spans="2:5" x14ac:dyDescent="0.25">
      <c r="B87" s="17"/>
      <c r="C87" s="17"/>
      <c r="D87" s="17"/>
      <c r="E87" s="1"/>
    </row>
    <row r="88" spans="2:5" x14ac:dyDescent="0.25">
      <c r="B88" s="17"/>
      <c r="C88" s="17"/>
      <c r="D88" s="17"/>
      <c r="E88" s="1"/>
    </row>
    <row r="89" spans="2:5" x14ac:dyDescent="0.25">
      <c r="B89" s="17"/>
      <c r="C89" s="17"/>
      <c r="D89" s="17"/>
      <c r="E89" s="1"/>
    </row>
    <row r="90" spans="2:5" x14ac:dyDescent="0.25">
      <c r="B90" s="17"/>
      <c r="C90" s="17"/>
      <c r="D90" s="17"/>
      <c r="E90" s="1"/>
    </row>
    <row r="91" spans="2:5" x14ac:dyDescent="0.25">
      <c r="B91" s="17"/>
      <c r="C91" s="17"/>
      <c r="D91" s="17"/>
      <c r="E91" s="1"/>
    </row>
    <row r="92" spans="2:5" x14ac:dyDescent="0.25">
      <c r="B92" s="17"/>
      <c r="C92" s="17"/>
      <c r="D92" s="17"/>
      <c r="E92" s="1"/>
    </row>
    <row r="93" spans="2:5" x14ac:dyDescent="0.25">
      <c r="B93" s="17"/>
      <c r="C93" s="17"/>
      <c r="D93" s="17"/>
      <c r="E93" s="1"/>
    </row>
    <row r="94" spans="2:5" x14ac:dyDescent="0.25">
      <c r="B94" s="17"/>
      <c r="C94" s="17"/>
      <c r="D94" s="17"/>
      <c r="E94" s="1"/>
    </row>
    <row r="95" spans="2:5" x14ac:dyDescent="0.25">
      <c r="B95" s="17"/>
      <c r="C95" s="17"/>
      <c r="D95" s="17"/>
      <c r="E95" s="1"/>
    </row>
    <row r="96" spans="2:5" x14ac:dyDescent="0.2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30C2A-242A-4123-BAA1-10B6D49C6067}">
  <dimension ref="A1:Z1002"/>
  <sheetViews>
    <sheetView showGridLines="0" workbookViewId="0">
      <selection activeCell="D3" sqref="D3:E3"/>
    </sheetView>
  </sheetViews>
  <sheetFormatPr defaultColWidth="14.42578125" defaultRowHeight="15" customHeight="1" outlineLevelRow="1" x14ac:dyDescent="0.25"/>
  <cols>
    <col min="1" max="1" width="31.85546875" style="123" customWidth="1"/>
    <col min="2" max="2" width="10.28515625" style="123" bestFit="1" customWidth="1"/>
    <col min="3" max="3" width="17.7109375" style="123" customWidth="1"/>
    <col min="4" max="4" width="9.42578125" style="123" customWidth="1"/>
    <col min="5" max="5" width="14.5703125" style="176" customWidth="1"/>
    <col min="6" max="6" width="16.140625" style="176" customWidth="1"/>
    <col min="7" max="7" width="17.85546875" style="123" customWidth="1"/>
    <col min="8" max="8" width="2" style="123" customWidth="1"/>
    <col min="9" max="9" width="5.7109375" style="123" customWidth="1"/>
    <col min="10" max="10" width="11.42578125" style="123" customWidth="1"/>
    <col min="11" max="11" width="9.42578125" style="123" customWidth="1"/>
    <col min="12" max="12" width="5.28515625" style="123" customWidth="1"/>
    <col min="13" max="13" width="11.42578125" style="123" customWidth="1"/>
    <col min="14" max="14" width="34.85546875" style="123" customWidth="1"/>
    <col min="15" max="26" width="11.42578125" style="123" customWidth="1"/>
    <col min="27" max="16384" width="14.42578125" style="123"/>
  </cols>
  <sheetData>
    <row r="1" spans="1:26" ht="67.5" customHeight="1" x14ac:dyDescent="0.25">
      <c r="A1" s="266" t="s">
        <v>285</v>
      </c>
      <c r="B1" s="267"/>
      <c r="C1" s="267"/>
      <c r="D1" s="267"/>
      <c r="E1" s="267"/>
      <c r="F1" s="267"/>
      <c r="G1" s="121"/>
      <c r="H1" s="122"/>
    </row>
    <row r="2" spans="1:26" ht="13.5" customHeight="1" x14ac:dyDescent="0.25">
      <c r="A2" s="124" t="s">
        <v>251</v>
      </c>
      <c r="B2" s="125"/>
      <c r="C2" s="125"/>
      <c r="D2" s="125"/>
      <c r="E2" s="126"/>
      <c r="F2" s="126"/>
      <c r="G2" s="125"/>
      <c r="H2" s="125"/>
      <c r="I2" s="125"/>
      <c r="J2" s="125"/>
      <c r="K2" s="125"/>
      <c r="L2" s="125"/>
      <c r="M2" s="125"/>
      <c r="N2" s="125"/>
      <c r="O2" s="125"/>
      <c r="P2" s="125"/>
      <c r="Q2" s="125"/>
      <c r="R2" s="125"/>
      <c r="S2" s="125"/>
      <c r="T2" s="125"/>
      <c r="U2" s="125"/>
      <c r="V2" s="125"/>
      <c r="W2" s="125"/>
      <c r="X2" s="125"/>
      <c r="Y2" s="125"/>
      <c r="Z2" s="125"/>
    </row>
    <row r="3" spans="1:26" ht="14.25" customHeight="1" x14ac:dyDescent="0.25">
      <c r="A3" s="127" t="s">
        <v>286</v>
      </c>
      <c r="B3" s="185">
        <f>'Invitation NEW'!B2</f>
        <v>7000013986</v>
      </c>
      <c r="C3" s="129" t="s">
        <v>253</v>
      </c>
      <c r="D3" s="268"/>
      <c r="E3" s="269"/>
      <c r="F3" s="130"/>
      <c r="G3" s="131"/>
    </row>
    <row r="4" spans="1:26" ht="5.25" customHeight="1" x14ac:dyDescent="0.25">
      <c r="A4" s="132"/>
      <c r="B4" s="125"/>
      <c r="C4" s="133"/>
      <c r="D4" s="125"/>
      <c r="E4" s="126"/>
      <c r="F4" s="126"/>
      <c r="G4" s="125"/>
      <c r="H4" s="125"/>
      <c r="I4" s="125"/>
      <c r="J4" s="125"/>
      <c r="K4" s="125"/>
      <c r="L4" s="125"/>
      <c r="M4" s="125"/>
      <c r="N4" s="125"/>
      <c r="O4" s="125"/>
      <c r="P4" s="125"/>
      <c r="Q4" s="125"/>
      <c r="R4" s="125"/>
      <c r="S4" s="125"/>
      <c r="T4" s="125"/>
      <c r="U4" s="125"/>
      <c r="V4" s="125"/>
      <c r="W4" s="125"/>
      <c r="X4" s="125"/>
      <c r="Y4" s="125"/>
      <c r="Z4" s="125"/>
    </row>
    <row r="5" spans="1:26" ht="11.25" customHeight="1" x14ac:dyDescent="0.25">
      <c r="A5" s="134" t="s">
        <v>287</v>
      </c>
      <c r="B5" s="128" t="s">
        <v>282</v>
      </c>
      <c r="C5" s="129" t="s">
        <v>288</v>
      </c>
      <c r="D5" s="270"/>
      <c r="E5" s="269"/>
      <c r="F5" s="269"/>
      <c r="G5" s="269"/>
    </row>
    <row r="6" spans="1:26" ht="11.25" customHeight="1" x14ac:dyDescent="0.25">
      <c r="A6" s="132"/>
      <c r="B6" s="125"/>
      <c r="C6" s="133"/>
      <c r="D6" s="125"/>
      <c r="E6" s="126"/>
      <c r="F6" s="126"/>
      <c r="G6" s="125"/>
      <c r="H6" s="125"/>
      <c r="I6" s="125"/>
      <c r="J6" s="125"/>
      <c r="K6" s="125"/>
      <c r="L6" s="125"/>
      <c r="M6" s="125"/>
      <c r="N6" s="125"/>
      <c r="O6" s="125"/>
      <c r="P6" s="125"/>
      <c r="Q6" s="125"/>
      <c r="R6" s="125"/>
      <c r="S6" s="125"/>
      <c r="T6" s="125"/>
      <c r="U6" s="125"/>
      <c r="V6" s="125"/>
      <c r="W6" s="125"/>
      <c r="X6" s="125"/>
      <c r="Y6" s="125"/>
      <c r="Z6" s="125"/>
    </row>
    <row r="7" spans="1:26" ht="33" customHeight="1" x14ac:dyDescent="0.25">
      <c r="A7" s="135" t="s">
        <v>359</v>
      </c>
      <c r="B7" s="136"/>
      <c r="C7" s="129" t="s">
        <v>289</v>
      </c>
      <c r="D7" s="271"/>
      <c r="E7" s="269"/>
      <c r="F7" s="269"/>
      <c r="G7" s="269"/>
    </row>
    <row r="8" spans="1:26" ht="11.25" customHeight="1" x14ac:dyDescent="0.25">
      <c r="A8" s="137"/>
      <c r="B8" s="138"/>
      <c r="C8" s="138"/>
      <c r="D8" s="138"/>
      <c r="E8" s="139"/>
      <c r="F8" s="139"/>
      <c r="G8" s="138"/>
      <c r="H8" s="140"/>
      <c r="I8" s="140"/>
      <c r="J8" s="140"/>
      <c r="K8" s="140"/>
      <c r="L8" s="140"/>
      <c r="M8" s="140"/>
      <c r="N8" s="140"/>
      <c r="O8" s="140"/>
      <c r="P8" s="140"/>
      <c r="Q8" s="140"/>
      <c r="R8" s="140"/>
      <c r="S8" s="140"/>
      <c r="T8" s="140"/>
      <c r="U8" s="140"/>
      <c r="V8" s="140"/>
      <c r="W8" s="140"/>
      <c r="X8" s="140"/>
      <c r="Y8" s="140"/>
      <c r="Z8" s="140"/>
    </row>
    <row r="9" spans="1:26" ht="11.25" customHeight="1" x14ac:dyDescent="0.25">
      <c r="A9" s="140"/>
      <c r="B9" s="140"/>
      <c r="C9" s="140"/>
      <c r="D9" s="140"/>
      <c r="E9" s="141"/>
      <c r="F9" s="141"/>
      <c r="G9" s="140"/>
      <c r="H9" s="140"/>
      <c r="I9" s="140"/>
      <c r="J9" s="140"/>
      <c r="K9" s="140"/>
      <c r="L9" s="140"/>
      <c r="M9" s="140"/>
      <c r="N9" s="140"/>
      <c r="O9" s="140"/>
      <c r="P9" s="140"/>
      <c r="Q9" s="140"/>
      <c r="R9" s="140"/>
      <c r="S9" s="140"/>
      <c r="T9" s="140"/>
      <c r="U9" s="140"/>
      <c r="V9" s="140"/>
      <c r="W9" s="140"/>
      <c r="X9" s="140"/>
      <c r="Y9" s="140"/>
      <c r="Z9" s="140"/>
    </row>
    <row r="10" spans="1:26" ht="11.25" customHeight="1" x14ac:dyDescent="0.25">
      <c r="A10" s="142" t="s">
        <v>290</v>
      </c>
      <c r="B10" s="142"/>
      <c r="C10" s="142"/>
      <c r="D10" s="142"/>
      <c r="E10" s="143"/>
      <c r="F10" s="143"/>
      <c r="G10" s="142"/>
    </row>
    <row r="11" spans="1:26" ht="11.25" customHeight="1" outlineLevel="1" x14ac:dyDescent="0.25">
      <c r="A11" s="144"/>
      <c r="B11" s="144"/>
      <c r="C11" s="144"/>
      <c r="D11" s="144"/>
      <c r="E11" s="145"/>
      <c r="F11" s="145"/>
      <c r="G11" s="144"/>
      <c r="H11" s="144"/>
      <c r="I11" s="144"/>
      <c r="J11" s="144"/>
      <c r="K11" s="144"/>
      <c r="L11" s="144"/>
      <c r="M11" s="144"/>
      <c r="N11" s="144"/>
      <c r="O11" s="144"/>
      <c r="P11" s="144"/>
      <c r="Q11" s="144"/>
      <c r="R11" s="144"/>
      <c r="S11" s="144"/>
      <c r="T11" s="144"/>
      <c r="U11" s="144"/>
      <c r="V11" s="144"/>
      <c r="W11" s="144"/>
      <c r="X11" s="144"/>
      <c r="Y11" s="144"/>
      <c r="Z11" s="144"/>
    </row>
    <row r="12" spans="1:26" ht="11.25" hidden="1" customHeight="1" outlineLevel="1" x14ac:dyDescent="0.25">
      <c r="A12" s="146" t="s">
        <v>291</v>
      </c>
      <c r="B12" s="147" t="s">
        <v>292</v>
      </c>
      <c r="C12" s="148"/>
      <c r="D12" s="146" t="s">
        <v>293</v>
      </c>
      <c r="E12" s="149" t="s">
        <v>294</v>
      </c>
      <c r="F12" s="149" t="s">
        <v>295</v>
      </c>
      <c r="G12" s="146" t="s">
        <v>296</v>
      </c>
    </row>
    <row r="13" spans="1:26" ht="11.25" hidden="1" customHeight="1" outlineLevel="1" x14ac:dyDescent="0.25">
      <c r="A13" s="150" t="s">
        <v>297</v>
      </c>
      <c r="B13" s="151"/>
      <c r="C13" s="152"/>
      <c r="D13" s="153"/>
      <c r="E13" s="154"/>
      <c r="F13" s="155">
        <f>ROUND(ROUND(E13,2)*D13,2)</f>
        <v>0</v>
      </c>
      <c r="G13" s="150"/>
    </row>
    <row r="14" spans="1:26" ht="11.25" hidden="1" customHeight="1" outlineLevel="1" x14ac:dyDescent="0.25">
      <c r="A14" s="150" t="s">
        <v>298</v>
      </c>
      <c r="B14" s="151"/>
      <c r="C14" s="152"/>
      <c r="D14" s="153"/>
      <c r="E14" s="154"/>
      <c r="F14" s="155">
        <f t="shared" ref="F14:F20" si="0">ROUND(ROUND(E14,2)*D14,2)</f>
        <v>0</v>
      </c>
      <c r="G14" s="150"/>
      <c r="N14" s="156"/>
    </row>
    <row r="15" spans="1:26" ht="11.25" hidden="1" customHeight="1" outlineLevel="1" x14ac:dyDescent="0.25">
      <c r="A15" s="150" t="s">
        <v>299</v>
      </c>
      <c r="B15" s="151"/>
      <c r="C15" s="152"/>
      <c r="D15" s="153"/>
      <c r="E15" s="154"/>
      <c r="F15" s="155">
        <f t="shared" si="0"/>
        <v>0</v>
      </c>
      <c r="G15" s="150"/>
      <c r="N15" s="156"/>
    </row>
    <row r="16" spans="1:26" ht="11.25" hidden="1" customHeight="1" outlineLevel="1" x14ac:dyDescent="0.25">
      <c r="A16" s="150" t="s">
        <v>300</v>
      </c>
      <c r="B16" s="151"/>
      <c r="C16" s="152"/>
      <c r="D16" s="153"/>
      <c r="E16" s="154"/>
      <c r="F16" s="155">
        <f t="shared" si="0"/>
        <v>0</v>
      </c>
      <c r="G16" s="150"/>
      <c r="N16" s="156"/>
    </row>
    <row r="17" spans="1:26" ht="11.25" hidden="1" customHeight="1" outlineLevel="1" x14ac:dyDescent="0.25">
      <c r="A17" s="150" t="s">
        <v>301</v>
      </c>
      <c r="B17" s="151"/>
      <c r="C17" s="152"/>
      <c r="D17" s="153"/>
      <c r="E17" s="154"/>
      <c r="F17" s="155">
        <f t="shared" si="0"/>
        <v>0</v>
      </c>
      <c r="G17" s="150"/>
      <c r="N17" s="156"/>
    </row>
    <row r="18" spans="1:26" ht="11.25" hidden="1" customHeight="1" outlineLevel="1" x14ac:dyDescent="0.25">
      <c r="A18" s="150" t="s">
        <v>302</v>
      </c>
      <c r="B18" s="151"/>
      <c r="C18" s="152"/>
      <c r="D18" s="153"/>
      <c r="E18" s="154"/>
      <c r="F18" s="155">
        <f t="shared" si="0"/>
        <v>0</v>
      </c>
      <c r="G18" s="150"/>
      <c r="N18" s="156"/>
    </row>
    <row r="19" spans="1:26" ht="11.25" hidden="1" customHeight="1" outlineLevel="1" x14ac:dyDescent="0.25">
      <c r="A19" s="150" t="s">
        <v>303</v>
      </c>
      <c r="B19" s="151"/>
      <c r="C19" s="152"/>
      <c r="D19" s="153"/>
      <c r="E19" s="154"/>
      <c r="F19" s="155">
        <f t="shared" si="0"/>
        <v>0</v>
      </c>
      <c r="G19" s="150"/>
      <c r="N19" s="156"/>
    </row>
    <row r="20" spans="1:26" ht="11.25" hidden="1" customHeight="1" outlineLevel="1" x14ac:dyDescent="0.25">
      <c r="A20" s="150" t="s">
        <v>304</v>
      </c>
      <c r="B20" s="151"/>
      <c r="C20" s="152"/>
      <c r="D20" s="153"/>
      <c r="E20" s="154"/>
      <c r="F20" s="155">
        <f t="shared" si="0"/>
        <v>0</v>
      </c>
      <c r="G20" s="150"/>
      <c r="N20" s="156"/>
    </row>
    <row r="21" spans="1:26" ht="5.25" hidden="1" customHeight="1" outlineLevel="1" x14ac:dyDescent="0.25">
      <c r="A21" s="125"/>
      <c r="B21" s="125"/>
      <c r="C21" s="133"/>
      <c r="D21" s="125"/>
      <c r="E21" s="126"/>
      <c r="F21" s="126"/>
      <c r="G21" s="125"/>
      <c r="H21" s="125"/>
      <c r="I21" s="125"/>
      <c r="J21" s="125"/>
      <c r="K21" s="125"/>
      <c r="L21" s="125"/>
      <c r="M21" s="125"/>
      <c r="N21" s="125"/>
      <c r="O21" s="125"/>
      <c r="P21" s="125"/>
      <c r="Q21" s="125"/>
      <c r="R21" s="125"/>
      <c r="S21" s="125"/>
      <c r="T21" s="125"/>
      <c r="U21" s="125"/>
      <c r="V21" s="125"/>
      <c r="W21" s="125"/>
      <c r="X21" s="125"/>
      <c r="Y21" s="125"/>
      <c r="Z21" s="125"/>
    </row>
    <row r="22" spans="1:26" ht="11.25" hidden="1" customHeight="1" x14ac:dyDescent="0.25">
      <c r="A22" s="157" t="s">
        <v>305</v>
      </c>
      <c r="B22" s="157"/>
      <c r="C22" s="157"/>
      <c r="D22" s="157"/>
      <c r="E22" s="158"/>
      <c r="F22" s="158">
        <f>SUM(F13:F21)</f>
        <v>0</v>
      </c>
      <c r="G22" s="157"/>
    </row>
    <row r="23" spans="1:26" ht="16.5" hidden="1" customHeight="1" x14ac:dyDescent="0.25">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1.25" customHeight="1" x14ac:dyDescent="0.25">
      <c r="A24" s="142" t="s">
        <v>306</v>
      </c>
      <c r="B24" s="142"/>
      <c r="C24" s="142"/>
      <c r="D24" s="142"/>
      <c r="E24" s="143"/>
      <c r="F24" s="143"/>
      <c r="G24" s="142"/>
    </row>
    <row r="25" spans="1:26" ht="11.25" customHeight="1" x14ac:dyDescent="0.25">
      <c r="A25" s="144"/>
      <c r="B25" s="144"/>
      <c r="C25" s="144"/>
      <c r="D25" s="144"/>
      <c r="E25" s="145"/>
      <c r="F25" s="145"/>
      <c r="G25" s="144"/>
      <c r="H25" s="144"/>
      <c r="I25" s="144"/>
      <c r="J25" s="144"/>
      <c r="K25" s="144"/>
      <c r="L25" s="144"/>
      <c r="M25" s="144"/>
      <c r="N25" s="144"/>
      <c r="O25" s="144"/>
      <c r="P25" s="144"/>
      <c r="Q25" s="144"/>
      <c r="R25" s="144"/>
      <c r="S25" s="144"/>
      <c r="T25" s="144"/>
      <c r="U25" s="144"/>
      <c r="V25" s="144"/>
      <c r="W25" s="144"/>
      <c r="X25" s="144"/>
      <c r="Y25" s="144"/>
      <c r="Z25" s="144"/>
    </row>
    <row r="26" spans="1:26" ht="36.75" customHeight="1" x14ac:dyDescent="0.25">
      <c r="A26" s="161" t="s">
        <v>307</v>
      </c>
      <c r="B26" s="146" t="s">
        <v>273</v>
      </c>
      <c r="C26" s="146" t="s">
        <v>308</v>
      </c>
      <c r="D26" s="146" t="s">
        <v>309</v>
      </c>
      <c r="E26" s="149" t="s">
        <v>294</v>
      </c>
      <c r="F26" s="149" t="s">
        <v>310</v>
      </c>
      <c r="G26" s="146" t="s">
        <v>296</v>
      </c>
    </row>
    <row r="27" spans="1:26" ht="11.25" customHeight="1" x14ac:dyDescent="0.25">
      <c r="A27" s="150" t="s">
        <v>311</v>
      </c>
      <c r="B27" s="162"/>
      <c r="C27" s="163" t="s">
        <v>312</v>
      </c>
      <c r="D27" s="153">
        <v>40</v>
      </c>
      <c r="E27" s="154"/>
      <c r="F27" s="155">
        <f t="shared" ref="F27:F37" si="1">ROUND(ROUND(E27,2)*D27,2)</f>
        <v>0</v>
      </c>
      <c r="G27" s="151"/>
    </row>
    <row r="28" spans="1:26" ht="11.25" customHeight="1" x14ac:dyDescent="0.25">
      <c r="A28" s="150"/>
      <c r="B28" s="162"/>
      <c r="C28" s="163"/>
      <c r="D28" s="153"/>
      <c r="E28" s="154"/>
      <c r="F28" s="155"/>
      <c r="G28" s="151"/>
    </row>
    <row r="29" spans="1:26" ht="11.25" hidden="1" customHeight="1" outlineLevel="1" x14ac:dyDescent="0.25">
      <c r="A29" s="150"/>
      <c r="B29" s="162"/>
      <c r="C29" s="163"/>
      <c r="D29" s="153"/>
      <c r="E29" s="154"/>
      <c r="F29" s="155"/>
      <c r="G29" s="151"/>
    </row>
    <row r="30" spans="1:26" ht="11.25" hidden="1" customHeight="1" outlineLevel="1" x14ac:dyDescent="0.25">
      <c r="A30" s="150"/>
      <c r="B30" s="162"/>
      <c r="C30" s="163"/>
      <c r="D30" s="153"/>
      <c r="E30" s="154"/>
      <c r="F30" s="155"/>
      <c r="G30" s="151"/>
    </row>
    <row r="31" spans="1:26" ht="11.25" hidden="1" customHeight="1" outlineLevel="1" x14ac:dyDescent="0.25">
      <c r="A31" s="150"/>
      <c r="B31" s="162"/>
      <c r="C31" s="163"/>
      <c r="D31" s="153"/>
      <c r="E31" s="154"/>
      <c r="F31" s="155"/>
      <c r="G31" s="151"/>
    </row>
    <row r="32" spans="1:26" ht="11.25" hidden="1" customHeight="1" outlineLevel="1" x14ac:dyDescent="0.25">
      <c r="A32" s="150"/>
      <c r="B32" s="162"/>
      <c r="C32" s="163"/>
      <c r="D32" s="153"/>
      <c r="E32" s="154"/>
      <c r="F32" s="155"/>
      <c r="G32" s="151"/>
    </row>
    <row r="33" spans="1:26" ht="11.25" hidden="1" customHeight="1" outlineLevel="1" x14ac:dyDescent="0.25">
      <c r="A33" s="150" t="s">
        <v>313</v>
      </c>
      <c r="B33" s="162"/>
      <c r="C33" s="163" t="s">
        <v>312</v>
      </c>
      <c r="D33" s="153"/>
      <c r="E33" s="154"/>
      <c r="F33" s="155">
        <f t="shared" si="1"/>
        <v>0</v>
      </c>
      <c r="G33" s="151"/>
    </row>
    <row r="34" spans="1:26" ht="11.25" hidden="1" customHeight="1" outlineLevel="1" x14ac:dyDescent="0.25">
      <c r="A34" s="150" t="s">
        <v>313</v>
      </c>
      <c r="B34" s="162" t="str">
        <f>IFERROR(VLOOKUP(A34,'[4]List of key experts'!$B$11:$D$34,3,0)&amp;" "&amp;VLOOKUP(A34,'[4]List of key experts'!$B$11:$D$34,2,0),"N.N.")</f>
        <v>N.N.</v>
      </c>
      <c r="C34" s="163" t="s">
        <v>312</v>
      </c>
      <c r="D34" s="153"/>
      <c r="E34" s="154"/>
      <c r="F34" s="155">
        <f t="shared" si="1"/>
        <v>0</v>
      </c>
      <c r="G34" s="151"/>
    </row>
    <row r="35" spans="1:26" ht="11.25" hidden="1" customHeight="1" outlineLevel="1" x14ac:dyDescent="0.25">
      <c r="A35" s="150" t="s">
        <v>314</v>
      </c>
      <c r="B35" s="162" t="str">
        <f>IFERROR(VLOOKUP(A35,'[4]List of key experts'!$B$11:$D$34,3,0)&amp;" "&amp;VLOOKUP(A35,'[4]List of key experts'!$B$11:$D$34,2,0),"N.N.")</f>
        <v>N.N.</v>
      </c>
      <c r="C35" s="163" t="s">
        <v>312</v>
      </c>
      <c r="D35" s="153"/>
      <c r="E35" s="154"/>
      <c r="F35" s="155">
        <f t="shared" si="1"/>
        <v>0</v>
      </c>
      <c r="G35" s="151"/>
    </row>
    <row r="36" spans="1:26" ht="11.25" hidden="1" customHeight="1" outlineLevel="1" x14ac:dyDescent="0.25">
      <c r="A36" s="150" t="s">
        <v>315</v>
      </c>
      <c r="B36" s="162" t="str">
        <f>IFERROR(VLOOKUP(A36,'[4]List of key experts'!$B$11:$D$34,3,0)&amp;" "&amp;VLOOKUP(A36,'[4]List of key experts'!$B$11:$D$34,2,0),"N.N.")</f>
        <v>N.N.</v>
      </c>
      <c r="C36" s="163" t="s">
        <v>312</v>
      </c>
      <c r="D36" s="153"/>
      <c r="E36" s="154"/>
      <c r="F36" s="155">
        <f t="shared" si="1"/>
        <v>0</v>
      </c>
      <c r="G36" s="151"/>
    </row>
    <row r="37" spans="1:26" ht="11.25" hidden="1" customHeight="1" outlineLevel="1" x14ac:dyDescent="0.25">
      <c r="A37" s="150" t="s">
        <v>316</v>
      </c>
      <c r="B37" s="162" t="str">
        <f>IFERROR(VLOOKUP(A37,'[4]List of key experts'!$B$11:$D$34,3,0)&amp;" "&amp;VLOOKUP(A37,'[4]List of key experts'!$B$11:$D$34,2,0),"N.N.")</f>
        <v>N.N.</v>
      </c>
      <c r="C37" s="163" t="s">
        <v>312</v>
      </c>
      <c r="D37" s="153"/>
      <c r="E37" s="154"/>
      <c r="F37" s="155">
        <f t="shared" si="1"/>
        <v>0</v>
      </c>
      <c r="G37" s="151"/>
    </row>
    <row r="38" spans="1:26" ht="4.5" hidden="1" customHeight="1" outlineLevel="1" x14ac:dyDescent="0.25">
      <c r="A38" s="125"/>
      <c r="B38" s="125"/>
      <c r="C38" s="133"/>
      <c r="D38" s="125"/>
      <c r="E38" s="126"/>
      <c r="F38" s="126"/>
      <c r="G38" s="125"/>
      <c r="H38" s="125"/>
      <c r="I38" s="125"/>
      <c r="J38" s="125"/>
      <c r="K38" s="125"/>
      <c r="L38" s="125"/>
      <c r="M38" s="125"/>
      <c r="N38" s="125"/>
      <c r="O38" s="125"/>
      <c r="P38" s="125"/>
      <c r="Q38" s="125"/>
      <c r="R38" s="125"/>
      <c r="S38" s="125"/>
      <c r="T38" s="125"/>
      <c r="U38" s="125"/>
      <c r="V38" s="125"/>
      <c r="W38" s="125"/>
      <c r="X38" s="125"/>
      <c r="Y38" s="125"/>
      <c r="Z38" s="125"/>
    </row>
    <row r="39" spans="1:26" ht="11.25" customHeight="1" collapsed="1" x14ac:dyDescent="0.25">
      <c r="A39" s="157" t="s">
        <v>305</v>
      </c>
      <c r="B39" s="157"/>
      <c r="C39" s="157"/>
      <c r="D39" s="157"/>
      <c r="E39" s="158"/>
      <c r="F39" s="158">
        <f>SUM(F27:F38)</f>
        <v>0</v>
      </c>
      <c r="G39" s="157"/>
    </row>
    <row r="40" spans="1:26" ht="11.25" customHeight="1" x14ac:dyDescent="0.25">
      <c r="A40" s="159"/>
      <c r="B40" s="159"/>
      <c r="C40" s="159"/>
      <c r="D40" s="159"/>
      <c r="E40" s="160"/>
      <c r="F40" s="160"/>
      <c r="G40" s="159"/>
      <c r="H40" s="159"/>
      <c r="I40" s="159"/>
      <c r="J40" s="159"/>
      <c r="K40" s="159"/>
      <c r="L40" s="159"/>
      <c r="M40" s="159"/>
      <c r="N40" s="159"/>
      <c r="O40" s="159"/>
      <c r="P40" s="159"/>
      <c r="Q40" s="159"/>
      <c r="R40" s="159"/>
      <c r="S40" s="159"/>
      <c r="T40" s="159"/>
      <c r="U40" s="159"/>
      <c r="V40" s="159"/>
      <c r="W40" s="159"/>
      <c r="X40" s="159"/>
      <c r="Y40" s="159"/>
      <c r="Z40" s="159"/>
    </row>
    <row r="41" spans="1:26" ht="35.450000000000003" customHeight="1" x14ac:dyDescent="0.25">
      <c r="A41" s="161" t="s">
        <v>317</v>
      </c>
      <c r="B41" s="146" t="s">
        <v>273</v>
      </c>
      <c r="C41" s="146" t="s">
        <v>318</v>
      </c>
      <c r="D41" s="146" t="s">
        <v>319</v>
      </c>
      <c r="E41" s="149" t="s">
        <v>320</v>
      </c>
      <c r="F41" s="149" t="s">
        <v>310</v>
      </c>
      <c r="G41" s="146" t="s">
        <v>296</v>
      </c>
    </row>
    <row r="42" spans="1:26" ht="11.25" customHeight="1" x14ac:dyDescent="0.25">
      <c r="A42" s="150"/>
      <c r="B42" s="162" t="str">
        <f>IFERROR(VLOOKUP(A42,'[4]List of key experts'!$B$11:$D$34,3,0)&amp;" "&amp;VLOOKUP(A42,'[4]List of key experts'!$B$11:$D$34,2,0),"N.N.")</f>
        <v>N.N.</v>
      </c>
      <c r="C42" s="163" t="s">
        <v>312</v>
      </c>
      <c r="D42" s="153"/>
      <c r="E42" s="154"/>
      <c r="F42" s="155">
        <f t="shared" ref="F42:F52" si="2">ROUND(ROUND(E42,2)*D42,2)</f>
        <v>0</v>
      </c>
      <c r="G42" s="150"/>
    </row>
    <row r="43" spans="1:26" ht="11.25" customHeight="1" x14ac:dyDescent="0.25">
      <c r="A43" s="150"/>
      <c r="B43" s="162" t="str">
        <f>IFERROR(VLOOKUP(A43,'[4]List of key experts'!$B$11:$D$34,3,0)&amp;" "&amp;VLOOKUP(A43,'[4]List of key experts'!$B$11:$D$34,2,0),"N.N.")</f>
        <v>N.N.</v>
      </c>
      <c r="C43" s="163" t="s">
        <v>312</v>
      </c>
      <c r="D43" s="153"/>
      <c r="E43" s="154"/>
      <c r="F43" s="155">
        <f t="shared" si="2"/>
        <v>0</v>
      </c>
      <c r="G43" s="150"/>
    </row>
    <row r="44" spans="1:26" ht="11.25" hidden="1" customHeight="1" outlineLevel="1" x14ac:dyDescent="0.25">
      <c r="A44" s="150"/>
      <c r="B44" s="162" t="str">
        <f>IFERROR(VLOOKUP(A44,'[4]List of key experts'!$B$11:$D$34,3,0)&amp;" "&amp;VLOOKUP(A44,'[4]List of key experts'!$B$11:$D$34,2,0),"N.N.")</f>
        <v>N.N.</v>
      </c>
      <c r="C44" s="163" t="s">
        <v>312</v>
      </c>
      <c r="D44" s="153"/>
      <c r="E44" s="154"/>
      <c r="F44" s="155">
        <f t="shared" si="2"/>
        <v>0</v>
      </c>
      <c r="G44" s="150"/>
    </row>
    <row r="45" spans="1:26" ht="11.25" hidden="1" customHeight="1" outlineLevel="1" x14ac:dyDescent="0.25">
      <c r="A45" s="150"/>
      <c r="B45" s="162" t="str">
        <f>IFERROR(VLOOKUP(A45,'[4]List of key experts'!$B$11:$D$34,3,0)&amp;" "&amp;VLOOKUP(A45,'[4]List of key experts'!$B$11:$D$34,2,0),"N.N.")</f>
        <v>N.N.</v>
      </c>
      <c r="C45" s="163" t="s">
        <v>312</v>
      </c>
      <c r="D45" s="153"/>
      <c r="E45" s="154"/>
      <c r="F45" s="155">
        <f t="shared" si="2"/>
        <v>0</v>
      </c>
      <c r="G45" s="150"/>
    </row>
    <row r="46" spans="1:26" ht="11.25" hidden="1" customHeight="1" outlineLevel="1" x14ac:dyDescent="0.25">
      <c r="A46" s="150"/>
      <c r="B46" s="162" t="str">
        <f>IFERROR(VLOOKUP(A46,'[4]List of key experts'!$B$11:$D$34,3,0)&amp;" "&amp;VLOOKUP(A46,'[4]List of key experts'!$B$11:$D$34,2,0),"N.N.")</f>
        <v>N.N.</v>
      </c>
      <c r="C46" s="163" t="s">
        <v>312</v>
      </c>
      <c r="D46" s="153"/>
      <c r="E46" s="154"/>
      <c r="F46" s="155">
        <f t="shared" si="2"/>
        <v>0</v>
      </c>
      <c r="G46" s="150"/>
    </row>
    <row r="47" spans="1:26" ht="11.25" hidden="1" customHeight="1" outlineLevel="1" x14ac:dyDescent="0.25">
      <c r="A47" s="150"/>
      <c r="B47" s="162" t="str">
        <f>IFERROR(VLOOKUP(A47,'[4]List of key experts'!$B$11:$D$34,3,0)&amp;" "&amp;VLOOKUP(A47,'[4]List of key experts'!$B$11:$D$34,2,0),"N.N.")</f>
        <v>N.N.</v>
      </c>
      <c r="C47" s="163" t="s">
        <v>312</v>
      </c>
      <c r="D47" s="153"/>
      <c r="E47" s="154"/>
      <c r="F47" s="155">
        <f t="shared" si="2"/>
        <v>0</v>
      </c>
      <c r="G47" s="150"/>
    </row>
    <row r="48" spans="1:26" ht="11.25" hidden="1" customHeight="1" outlineLevel="1" x14ac:dyDescent="0.25">
      <c r="A48" s="150"/>
      <c r="B48" s="162" t="str">
        <f>IFERROR(VLOOKUP(A48,'[4]List of key experts'!$B$11:$D$34,3,0)&amp;" "&amp;VLOOKUP(A48,'[4]List of key experts'!$B$11:$D$34,2,0),"N.N.")</f>
        <v>N.N.</v>
      </c>
      <c r="C48" s="163" t="s">
        <v>312</v>
      </c>
      <c r="D48" s="153"/>
      <c r="E48" s="154"/>
      <c r="F48" s="155">
        <f t="shared" si="2"/>
        <v>0</v>
      </c>
      <c r="G48" s="150"/>
    </row>
    <row r="49" spans="1:26" ht="11.25" hidden="1" customHeight="1" outlineLevel="1" x14ac:dyDescent="0.25">
      <c r="A49" s="150"/>
      <c r="B49" s="162" t="str">
        <f>IFERROR(VLOOKUP(A49,'[4]List of key experts'!$B$11:$D$34,3,0)&amp;" "&amp;VLOOKUP(A49,'[4]List of key experts'!$B$11:$D$34,2,0),"N.N.")</f>
        <v>N.N.</v>
      </c>
      <c r="C49" s="163" t="s">
        <v>312</v>
      </c>
      <c r="D49" s="153"/>
      <c r="E49" s="154"/>
      <c r="F49" s="155">
        <f t="shared" si="2"/>
        <v>0</v>
      </c>
      <c r="G49" s="150"/>
    </row>
    <row r="50" spans="1:26" ht="11.25" hidden="1" customHeight="1" outlineLevel="1" x14ac:dyDescent="0.25">
      <c r="A50" s="150"/>
      <c r="B50" s="162" t="str">
        <f>IFERROR(VLOOKUP(A50,'[4]List of key experts'!$B$11:$D$34,3,0)&amp;" "&amp;VLOOKUP(A50,'[4]List of key experts'!$B$11:$D$34,2,0),"N.N.")</f>
        <v>N.N.</v>
      </c>
      <c r="C50" s="163" t="s">
        <v>312</v>
      </c>
      <c r="D50" s="153"/>
      <c r="E50" s="154"/>
      <c r="F50" s="155">
        <f t="shared" si="2"/>
        <v>0</v>
      </c>
      <c r="G50" s="150"/>
    </row>
    <row r="51" spans="1:26" ht="11.25" hidden="1" customHeight="1" outlineLevel="1" x14ac:dyDescent="0.25">
      <c r="A51" s="150"/>
      <c r="B51" s="162" t="str">
        <f>IFERROR(VLOOKUP(A51,'[4]List of key experts'!$B$11:$D$34,3,0)&amp;" "&amp;VLOOKUP(A51,'[4]List of key experts'!$B$11:$D$34,2,0),"N.N.")</f>
        <v>N.N.</v>
      </c>
      <c r="C51" s="163" t="s">
        <v>312</v>
      </c>
      <c r="D51" s="153"/>
      <c r="E51" s="154"/>
      <c r="F51" s="155">
        <f t="shared" si="2"/>
        <v>0</v>
      </c>
      <c r="G51" s="150"/>
    </row>
    <row r="52" spans="1:26" ht="11.25" hidden="1" customHeight="1" outlineLevel="1" x14ac:dyDescent="0.25">
      <c r="A52" s="150" t="s">
        <v>316</v>
      </c>
      <c r="B52" s="162" t="str">
        <f>IFERROR(VLOOKUP(A52,'[4]List of key experts'!$B$11:$D$34,3,0)&amp;" "&amp;VLOOKUP(A52,'[4]List of key experts'!$B$11:$D$34,2,0),"N.N.")</f>
        <v>N.N.</v>
      </c>
      <c r="C52" s="163" t="s">
        <v>312</v>
      </c>
      <c r="D52" s="153"/>
      <c r="E52" s="154"/>
      <c r="F52" s="155">
        <f t="shared" si="2"/>
        <v>0</v>
      </c>
      <c r="G52" s="150"/>
    </row>
    <row r="53" spans="1:26" ht="5.25" hidden="1" customHeight="1" outlineLevel="1" x14ac:dyDescent="0.25">
      <c r="A53" s="125"/>
      <c r="B53" s="125"/>
      <c r="C53" s="133"/>
      <c r="D53" s="125"/>
      <c r="E53" s="126"/>
      <c r="F53" s="126"/>
      <c r="G53" s="125"/>
      <c r="H53" s="125"/>
      <c r="I53" s="125"/>
      <c r="J53" s="125"/>
      <c r="K53" s="125"/>
      <c r="L53" s="125"/>
      <c r="M53" s="125"/>
      <c r="N53" s="125"/>
      <c r="O53" s="125"/>
      <c r="P53" s="125"/>
      <c r="Q53" s="125"/>
      <c r="R53" s="125"/>
      <c r="S53" s="125"/>
      <c r="T53" s="125"/>
      <c r="U53" s="125"/>
      <c r="V53" s="125"/>
      <c r="W53" s="125"/>
      <c r="X53" s="125"/>
      <c r="Y53" s="125"/>
      <c r="Z53" s="125"/>
    </row>
    <row r="54" spans="1:26" ht="11.25" customHeight="1" collapsed="1" x14ac:dyDescent="0.25">
      <c r="A54" s="157" t="s">
        <v>305</v>
      </c>
      <c r="B54" s="157"/>
      <c r="C54" s="157"/>
      <c r="D54" s="157"/>
      <c r="E54" s="158"/>
      <c r="F54" s="158">
        <f>SUM(F42:F53)</f>
        <v>0</v>
      </c>
      <c r="G54" s="157"/>
    </row>
    <row r="55" spans="1:26" ht="11.25" customHeight="1" x14ac:dyDescent="0.25">
      <c r="A55" s="125"/>
      <c r="B55" s="125"/>
      <c r="C55" s="125"/>
      <c r="D55" s="125"/>
      <c r="E55" s="126"/>
      <c r="F55" s="126"/>
      <c r="G55" s="125"/>
      <c r="H55" s="125"/>
      <c r="I55" s="125"/>
      <c r="J55" s="125"/>
      <c r="K55" s="125"/>
      <c r="L55" s="125"/>
      <c r="M55" s="125"/>
      <c r="N55" s="125"/>
      <c r="O55" s="125"/>
      <c r="P55" s="125"/>
      <c r="Q55" s="125"/>
      <c r="R55" s="125"/>
      <c r="S55" s="125"/>
      <c r="T55" s="125"/>
      <c r="U55" s="125"/>
      <c r="V55" s="125"/>
      <c r="W55" s="125"/>
      <c r="X55" s="125"/>
      <c r="Y55" s="125"/>
      <c r="Z55" s="125"/>
    </row>
    <row r="56" spans="1:26" ht="11.25" customHeight="1" x14ac:dyDescent="0.25">
      <c r="A56" s="159"/>
      <c r="B56" s="159"/>
      <c r="C56" s="159"/>
      <c r="D56" s="159"/>
      <c r="E56" s="160"/>
      <c r="F56" s="160"/>
      <c r="G56" s="159"/>
      <c r="H56" s="159"/>
      <c r="I56" s="159"/>
      <c r="J56" s="159"/>
      <c r="K56" s="159"/>
      <c r="L56" s="159"/>
      <c r="M56" s="159"/>
      <c r="N56" s="159"/>
      <c r="O56" s="159"/>
      <c r="P56" s="159"/>
      <c r="Q56" s="159"/>
      <c r="R56" s="159"/>
      <c r="S56" s="159"/>
      <c r="T56" s="159"/>
      <c r="U56" s="159"/>
      <c r="V56" s="159"/>
      <c r="W56" s="159"/>
      <c r="X56" s="159"/>
      <c r="Y56" s="159"/>
      <c r="Z56" s="159"/>
    </row>
    <row r="57" spans="1:26" ht="11.25" customHeight="1" x14ac:dyDescent="0.25">
      <c r="A57" s="142" t="s">
        <v>321</v>
      </c>
      <c r="B57" s="142"/>
      <c r="C57" s="142"/>
      <c r="D57" s="142"/>
      <c r="E57" s="143"/>
      <c r="F57" s="143"/>
      <c r="G57" s="142"/>
    </row>
    <row r="58" spans="1:26" ht="11.25" customHeight="1" x14ac:dyDescent="0.25">
      <c r="A58" s="164" t="s">
        <v>322</v>
      </c>
      <c r="B58" s="165"/>
      <c r="C58" s="165"/>
      <c r="D58" s="165"/>
      <c r="E58" s="166"/>
      <c r="F58" s="166"/>
      <c r="G58" s="165"/>
      <c r="H58" s="165"/>
    </row>
    <row r="59" spans="1:26" ht="24" customHeight="1" x14ac:dyDescent="0.25">
      <c r="A59" s="272" t="s">
        <v>323</v>
      </c>
      <c r="B59" s="273"/>
      <c r="C59" s="273"/>
      <c r="D59" s="273"/>
      <c r="E59" s="273"/>
      <c r="F59" s="273"/>
      <c r="G59" s="273"/>
      <c r="H59" s="167"/>
    </row>
    <row r="60" spans="1:26" ht="11.25" customHeight="1" x14ac:dyDescent="0.25">
      <c r="A60" s="146" t="s">
        <v>291</v>
      </c>
      <c r="B60" s="146" t="s">
        <v>324</v>
      </c>
      <c r="C60" s="146" t="s">
        <v>308</v>
      </c>
      <c r="D60" s="146" t="s">
        <v>319</v>
      </c>
      <c r="E60" s="149" t="s">
        <v>325</v>
      </c>
      <c r="F60" s="149" t="s">
        <v>310</v>
      </c>
      <c r="G60" s="146" t="s">
        <v>296</v>
      </c>
    </row>
    <row r="61" spans="1:26" ht="11.25" customHeight="1" outlineLevel="1" x14ac:dyDescent="0.25">
      <c r="A61" s="150" t="s">
        <v>326</v>
      </c>
      <c r="B61" s="150"/>
      <c r="C61" s="150" t="s">
        <v>327</v>
      </c>
      <c r="D61" s="153"/>
      <c r="E61" s="154"/>
      <c r="F61" s="155">
        <f t="shared" ref="F61:F74" si="3">ROUND(ROUND(E61,2)*D61,2)</f>
        <v>0</v>
      </c>
      <c r="G61" s="150"/>
    </row>
    <row r="62" spans="1:26" ht="11.25" customHeight="1" outlineLevel="1" x14ac:dyDescent="0.25">
      <c r="A62" s="150" t="s">
        <v>328</v>
      </c>
      <c r="B62" s="150"/>
      <c r="C62" s="150" t="s">
        <v>329</v>
      </c>
      <c r="D62" s="153"/>
      <c r="E62" s="154"/>
      <c r="F62" s="155">
        <f t="shared" si="3"/>
        <v>0</v>
      </c>
      <c r="G62" s="150"/>
    </row>
    <row r="63" spans="1:26" ht="11.25" customHeight="1" outlineLevel="1" x14ac:dyDescent="0.25">
      <c r="A63" s="150" t="s">
        <v>330</v>
      </c>
      <c r="B63" s="168"/>
      <c r="C63" s="150" t="s">
        <v>329</v>
      </c>
      <c r="D63" s="153"/>
      <c r="E63" s="154"/>
      <c r="F63" s="155">
        <f t="shared" si="3"/>
        <v>0</v>
      </c>
      <c r="G63" s="150"/>
    </row>
    <row r="64" spans="1:26" ht="12" customHeight="1" outlineLevel="1" x14ac:dyDescent="0.25">
      <c r="A64" s="169" t="s">
        <v>331</v>
      </c>
      <c r="C64" s="170" t="s">
        <v>332</v>
      </c>
      <c r="D64" s="153"/>
      <c r="E64" s="154"/>
      <c r="F64" s="155">
        <f t="shared" si="3"/>
        <v>0</v>
      </c>
      <c r="G64" s="150"/>
    </row>
    <row r="65" spans="1:26" ht="12.75" customHeight="1" outlineLevel="1" x14ac:dyDescent="0.25">
      <c r="A65" s="150" t="s">
        <v>333</v>
      </c>
      <c r="B65" s="150"/>
      <c r="C65" s="150" t="s">
        <v>332</v>
      </c>
      <c r="D65" s="153">
        <v>1</v>
      </c>
      <c r="E65" s="154">
        <v>62500</v>
      </c>
      <c r="F65" s="155">
        <f t="shared" si="3"/>
        <v>62500</v>
      </c>
      <c r="G65" s="150" t="s">
        <v>334</v>
      </c>
    </row>
    <row r="66" spans="1:26" ht="11.25" customHeight="1" outlineLevel="1" x14ac:dyDescent="0.25">
      <c r="A66" s="150" t="s">
        <v>335</v>
      </c>
      <c r="B66" s="150"/>
      <c r="C66" s="150" t="s">
        <v>336</v>
      </c>
      <c r="D66" s="153">
        <v>1</v>
      </c>
      <c r="E66" s="154">
        <v>40000</v>
      </c>
      <c r="F66" s="155">
        <f>ROUND(ROUND(E66,2)*D66,2)</f>
        <v>40000</v>
      </c>
      <c r="G66" s="150" t="s">
        <v>337</v>
      </c>
    </row>
    <row r="67" spans="1:26" ht="11.25" customHeight="1" outlineLevel="1" x14ac:dyDescent="0.25">
      <c r="A67" s="150" t="s">
        <v>338</v>
      </c>
      <c r="B67" s="150"/>
      <c r="C67" s="150" t="s">
        <v>332</v>
      </c>
      <c r="D67" s="153">
        <v>1</v>
      </c>
      <c r="E67" s="154">
        <v>62500</v>
      </c>
      <c r="F67" s="155">
        <f t="shared" si="3"/>
        <v>62500</v>
      </c>
      <c r="G67" s="150" t="s">
        <v>339</v>
      </c>
    </row>
    <row r="68" spans="1:26" ht="11.25" hidden="1" customHeight="1" outlineLevel="1" x14ac:dyDescent="0.25">
      <c r="A68" s="150" t="s">
        <v>340</v>
      </c>
      <c r="B68" s="150"/>
      <c r="C68" s="150" t="s">
        <v>327</v>
      </c>
      <c r="D68" s="153"/>
      <c r="E68" s="171"/>
      <c r="F68" s="155">
        <f t="shared" si="3"/>
        <v>0</v>
      </c>
      <c r="G68" s="150"/>
    </row>
    <row r="69" spans="1:26" ht="11.25" hidden="1" customHeight="1" outlineLevel="1" x14ac:dyDescent="0.25">
      <c r="A69" s="150" t="s">
        <v>340</v>
      </c>
      <c r="B69" s="150"/>
      <c r="C69" s="150" t="s">
        <v>327</v>
      </c>
      <c r="D69" s="153"/>
      <c r="E69" s="171"/>
      <c r="F69" s="155">
        <f t="shared" si="3"/>
        <v>0</v>
      </c>
      <c r="G69" s="150"/>
    </row>
    <row r="70" spans="1:26" ht="11.25" hidden="1" customHeight="1" outlineLevel="1" x14ac:dyDescent="0.25">
      <c r="A70" s="150" t="s">
        <v>340</v>
      </c>
      <c r="B70" s="150"/>
      <c r="C70" s="150" t="s">
        <v>327</v>
      </c>
      <c r="D70" s="153"/>
      <c r="E70" s="154"/>
      <c r="F70" s="155">
        <f t="shared" si="3"/>
        <v>0</v>
      </c>
      <c r="G70" s="150"/>
    </row>
    <row r="71" spans="1:26" ht="11.25" hidden="1" customHeight="1" outlineLevel="1" x14ac:dyDescent="0.25">
      <c r="A71" s="150" t="s">
        <v>340</v>
      </c>
      <c r="B71" s="150"/>
      <c r="C71" s="150" t="s">
        <v>327</v>
      </c>
      <c r="D71" s="153"/>
      <c r="E71" s="154"/>
      <c r="F71" s="155">
        <f t="shared" si="3"/>
        <v>0</v>
      </c>
      <c r="G71" s="150"/>
    </row>
    <row r="72" spans="1:26" ht="11.25" hidden="1" customHeight="1" outlineLevel="1" x14ac:dyDescent="0.25">
      <c r="A72" s="150"/>
      <c r="B72" s="150"/>
      <c r="C72" s="150" t="s">
        <v>327</v>
      </c>
      <c r="D72" s="153"/>
      <c r="E72" s="154"/>
      <c r="F72" s="155">
        <f t="shared" si="3"/>
        <v>0</v>
      </c>
      <c r="G72" s="150"/>
    </row>
    <row r="73" spans="1:26" ht="11.25" hidden="1" customHeight="1" outlineLevel="1" x14ac:dyDescent="0.25">
      <c r="A73" s="150"/>
      <c r="B73" s="150"/>
      <c r="C73" s="150" t="s">
        <v>327</v>
      </c>
      <c r="D73" s="153"/>
      <c r="E73" s="154"/>
      <c r="F73" s="155">
        <f t="shared" si="3"/>
        <v>0</v>
      </c>
      <c r="G73" s="150"/>
    </row>
    <row r="74" spans="1:26" ht="11.25" hidden="1" customHeight="1" outlineLevel="1" x14ac:dyDescent="0.25">
      <c r="A74" s="150"/>
      <c r="B74" s="150"/>
      <c r="C74" s="150" t="s">
        <v>327</v>
      </c>
      <c r="D74" s="153"/>
      <c r="E74" s="154"/>
      <c r="F74" s="155">
        <f t="shared" si="3"/>
        <v>0</v>
      </c>
      <c r="G74" s="150" t="s">
        <v>341</v>
      </c>
    </row>
    <row r="75" spans="1:26" ht="5.25" customHeight="1" outlineLevel="1" x14ac:dyDescent="0.25">
      <c r="A75" s="125"/>
      <c r="B75" s="125"/>
      <c r="C75" s="133"/>
      <c r="D75" s="125"/>
      <c r="E75" s="126"/>
      <c r="F75" s="126"/>
      <c r="G75" s="125"/>
      <c r="H75" s="125"/>
      <c r="I75" s="125"/>
      <c r="J75" s="125"/>
      <c r="K75" s="125"/>
      <c r="L75" s="125"/>
      <c r="M75" s="125"/>
      <c r="N75" s="125"/>
      <c r="O75" s="125"/>
      <c r="P75" s="125"/>
      <c r="Q75" s="125"/>
      <c r="R75" s="125"/>
      <c r="S75" s="125"/>
      <c r="T75" s="125"/>
      <c r="U75" s="125"/>
      <c r="V75" s="125"/>
      <c r="W75" s="125"/>
      <c r="X75" s="125"/>
      <c r="Y75" s="125"/>
      <c r="Z75" s="125"/>
    </row>
    <row r="76" spans="1:26" ht="11.25" customHeight="1" x14ac:dyDescent="0.25">
      <c r="A76" s="157" t="s">
        <v>305</v>
      </c>
      <c r="B76" s="157"/>
      <c r="C76" s="157"/>
      <c r="D76" s="157"/>
      <c r="E76" s="158"/>
      <c r="F76" s="158">
        <f>SUM(F61:F75)</f>
        <v>165000</v>
      </c>
      <c r="G76" s="157"/>
    </row>
    <row r="77" spans="1:26" ht="11.25" customHeight="1" x14ac:dyDescent="0.25">
      <c r="A77" s="159"/>
      <c r="B77" s="159"/>
      <c r="C77" s="159"/>
      <c r="D77" s="159"/>
      <c r="E77" s="160"/>
      <c r="F77" s="160"/>
      <c r="G77" s="159"/>
      <c r="H77" s="159"/>
      <c r="I77" s="159"/>
      <c r="J77" s="159"/>
      <c r="K77" s="159"/>
      <c r="L77" s="159"/>
      <c r="M77" s="159"/>
      <c r="N77" s="159"/>
      <c r="O77" s="159"/>
      <c r="P77" s="159"/>
      <c r="Q77" s="159"/>
      <c r="R77" s="159"/>
      <c r="S77" s="159"/>
      <c r="T77" s="159"/>
      <c r="U77" s="159"/>
      <c r="V77" s="159"/>
      <c r="W77" s="159"/>
      <c r="X77" s="159"/>
      <c r="Y77" s="159"/>
      <c r="Z77" s="159"/>
    </row>
    <row r="78" spans="1:26" ht="11.25" customHeight="1" x14ac:dyDescent="0.25">
      <c r="A78" s="142" t="s">
        <v>342</v>
      </c>
      <c r="B78" s="142"/>
      <c r="C78" s="142"/>
      <c r="D78" s="142"/>
      <c r="E78" s="143"/>
      <c r="F78" s="143"/>
      <c r="G78" s="142"/>
    </row>
    <row r="79" spans="1:26" ht="11.25" customHeight="1" outlineLevel="1" x14ac:dyDescent="0.25">
      <c r="A79" s="144"/>
      <c r="B79" s="144"/>
      <c r="C79" s="144"/>
      <c r="D79" s="144"/>
      <c r="E79" s="145"/>
      <c r="F79" s="145"/>
      <c r="G79" s="144"/>
      <c r="H79" s="144"/>
      <c r="I79" s="144"/>
      <c r="J79" s="144"/>
      <c r="K79" s="144"/>
      <c r="L79" s="144"/>
      <c r="M79" s="144"/>
      <c r="N79" s="144"/>
      <c r="O79" s="144"/>
      <c r="P79" s="144"/>
      <c r="Q79" s="144"/>
      <c r="R79" s="144"/>
      <c r="S79" s="144"/>
      <c r="T79" s="144"/>
      <c r="U79" s="144"/>
      <c r="V79" s="144"/>
      <c r="W79" s="144"/>
      <c r="X79" s="144"/>
      <c r="Y79" s="144"/>
      <c r="Z79" s="144"/>
    </row>
    <row r="80" spans="1:26" ht="11.25" customHeight="1" outlineLevel="1" x14ac:dyDescent="0.25">
      <c r="A80" s="146" t="s">
        <v>343</v>
      </c>
      <c r="B80" s="146"/>
      <c r="C80" s="146" t="s">
        <v>344</v>
      </c>
      <c r="D80" s="146" t="s">
        <v>293</v>
      </c>
      <c r="E80" s="149" t="s">
        <v>325</v>
      </c>
      <c r="F80" s="149" t="s">
        <v>297</v>
      </c>
      <c r="G80" s="146" t="s">
        <v>296</v>
      </c>
    </row>
    <row r="81" spans="1:26" ht="11.25" customHeight="1" outlineLevel="1" x14ac:dyDescent="0.25">
      <c r="A81" s="172" t="s">
        <v>345</v>
      </c>
      <c r="B81" s="173"/>
      <c r="C81" s="150" t="s">
        <v>327</v>
      </c>
      <c r="D81" s="153"/>
      <c r="E81" s="154"/>
      <c r="F81" s="155">
        <f t="shared" ref="F81:F94" si="4">ROUND(ROUND(E81,2)*D81,2)</f>
        <v>0</v>
      </c>
      <c r="G81" s="150"/>
    </row>
    <row r="82" spans="1:26" ht="11.25" customHeight="1" outlineLevel="1" x14ac:dyDescent="0.25">
      <c r="A82" s="150" t="s">
        <v>346</v>
      </c>
      <c r="B82" s="173"/>
      <c r="C82" s="150" t="s">
        <v>327</v>
      </c>
      <c r="D82" s="153"/>
      <c r="E82" s="154"/>
      <c r="F82" s="155">
        <f t="shared" si="4"/>
        <v>0</v>
      </c>
      <c r="G82" s="150"/>
    </row>
    <row r="83" spans="1:26" ht="21" customHeight="1" outlineLevel="1" x14ac:dyDescent="0.25">
      <c r="A83" s="150" t="s">
        <v>347</v>
      </c>
      <c r="B83" s="173"/>
      <c r="C83" s="150" t="s">
        <v>327</v>
      </c>
      <c r="D83" s="153"/>
      <c r="E83" s="154"/>
      <c r="F83" s="155">
        <f t="shared" si="4"/>
        <v>0</v>
      </c>
      <c r="G83" s="150"/>
    </row>
    <row r="84" spans="1:26" ht="96" outlineLevel="1" x14ac:dyDescent="0.25">
      <c r="A84" s="150" t="s">
        <v>348</v>
      </c>
      <c r="B84" s="173"/>
      <c r="C84" s="150" t="s">
        <v>332</v>
      </c>
      <c r="D84" s="153">
        <v>1</v>
      </c>
      <c r="E84" s="154">
        <v>65000</v>
      </c>
      <c r="F84" s="155">
        <f>D84*E84</f>
        <v>65000</v>
      </c>
      <c r="G84" s="150" t="s">
        <v>349</v>
      </c>
    </row>
    <row r="85" spans="1:26" ht="96" outlineLevel="1" x14ac:dyDescent="0.25">
      <c r="A85" s="150" t="s">
        <v>350</v>
      </c>
      <c r="B85" s="173"/>
      <c r="C85" s="150" t="s">
        <v>332</v>
      </c>
      <c r="D85" s="153">
        <v>1</v>
      </c>
      <c r="E85" s="154">
        <v>27800</v>
      </c>
      <c r="F85" s="155">
        <f t="shared" si="4"/>
        <v>27800</v>
      </c>
      <c r="G85" s="150" t="s">
        <v>351</v>
      </c>
    </row>
    <row r="86" spans="1:26" ht="11.25" customHeight="1" outlineLevel="1" x14ac:dyDescent="0.25">
      <c r="A86" s="163" t="s">
        <v>352</v>
      </c>
      <c r="B86" s="173"/>
      <c r="C86" s="173" t="s">
        <v>332</v>
      </c>
      <c r="D86" s="153"/>
      <c r="E86" s="154"/>
      <c r="F86" s="155">
        <f t="shared" si="4"/>
        <v>0</v>
      </c>
      <c r="G86" s="150"/>
    </row>
    <row r="87" spans="1:26" ht="11.25" customHeight="1" outlineLevel="1" x14ac:dyDescent="0.25">
      <c r="A87" s="174" t="s">
        <v>353</v>
      </c>
      <c r="B87" s="173"/>
      <c r="C87" s="169" t="s">
        <v>332</v>
      </c>
      <c r="D87" s="153"/>
      <c r="E87" s="154"/>
      <c r="F87" s="155">
        <f t="shared" si="4"/>
        <v>0</v>
      </c>
      <c r="G87" s="150"/>
    </row>
    <row r="88" spans="1:26" ht="12" outlineLevel="1" x14ac:dyDescent="0.25">
      <c r="A88" s="172" t="s">
        <v>354</v>
      </c>
      <c r="B88" s="173"/>
      <c r="C88" s="150" t="s">
        <v>336</v>
      </c>
      <c r="D88" s="153"/>
      <c r="E88" s="154"/>
      <c r="F88" s="155"/>
      <c r="G88" s="150"/>
    </row>
    <row r="89" spans="1:26" ht="11.25" hidden="1" customHeight="1" outlineLevel="1" x14ac:dyDescent="0.25">
      <c r="A89" s="172"/>
      <c r="B89" s="173"/>
      <c r="C89" s="150" t="s">
        <v>327</v>
      </c>
      <c r="D89" s="153"/>
      <c r="E89" s="154"/>
      <c r="F89" s="155">
        <f t="shared" si="4"/>
        <v>0</v>
      </c>
      <c r="G89" s="150"/>
    </row>
    <row r="90" spans="1:26" ht="11.25" hidden="1" customHeight="1" outlineLevel="1" x14ac:dyDescent="0.25">
      <c r="A90" s="172"/>
      <c r="B90" s="173"/>
      <c r="C90" s="150" t="s">
        <v>327</v>
      </c>
      <c r="D90" s="153"/>
      <c r="E90" s="154"/>
      <c r="F90" s="155">
        <f t="shared" si="4"/>
        <v>0</v>
      </c>
      <c r="G90" s="150"/>
    </row>
    <row r="91" spans="1:26" ht="11.25" hidden="1" customHeight="1" outlineLevel="1" x14ac:dyDescent="0.25">
      <c r="A91" s="172"/>
      <c r="B91" s="173"/>
      <c r="C91" s="150" t="s">
        <v>327</v>
      </c>
      <c r="D91" s="153"/>
      <c r="E91" s="154"/>
      <c r="F91" s="155">
        <f t="shared" si="4"/>
        <v>0</v>
      </c>
      <c r="G91" s="150"/>
    </row>
    <row r="92" spans="1:26" ht="11.25" hidden="1" customHeight="1" outlineLevel="1" x14ac:dyDescent="0.25">
      <c r="A92" s="172"/>
      <c r="B92" s="173"/>
      <c r="C92" s="150" t="s">
        <v>327</v>
      </c>
      <c r="D92" s="153"/>
      <c r="E92" s="154"/>
      <c r="F92" s="155">
        <f t="shared" si="4"/>
        <v>0</v>
      </c>
      <c r="G92" s="150"/>
    </row>
    <row r="93" spans="1:26" ht="11.25" hidden="1" customHeight="1" outlineLevel="1" x14ac:dyDescent="0.25">
      <c r="A93" s="172"/>
      <c r="B93" s="173"/>
      <c r="C93" s="150" t="s">
        <v>327</v>
      </c>
      <c r="D93" s="153"/>
      <c r="E93" s="154"/>
      <c r="F93" s="155">
        <f t="shared" si="4"/>
        <v>0</v>
      </c>
      <c r="G93" s="150"/>
    </row>
    <row r="94" spans="1:26" ht="11.25" hidden="1" customHeight="1" outlineLevel="1" x14ac:dyDescent="0.25">
      <c r="A94" s="172"/>
      <c r="B94" s="173"/>
      <c r="C94" s="150" t="s">
        <v>327</v>
      </c>
      <c r="D94" s="153"/>
      <c r="E94" s="154"/>
      <c r="F94" s="155">
        <f t="shared" si="4"/>
        <v>0</v>
      </c>
      <c r="G94" s="150"/>
    </row>
    <row r="95" spans="1:26" ht="5.25" customHeight="1" outlineLevel="1" x14ac:dyDescent="0.25">
      <c r="A95" s="125"/>
      <c r="B95" s="125"/>
      <c r="C95" s="125"/>
      <c r="D95" s="125"/>
      <c r="E95" s="126"/>
      <c r="F95" s="126"/>
      <c r="G95" s="125"/>
      <c r="H95" s="125"/>
      <c r="I95" s="125"/>
      <c r="J95" s="125"/>
      <c r="K95" s="125"/>
      <c r="L95" s="125"/>
      <c r="M95" s="125"/>
      <c r="N95" s="125"/>
      <c r="O95" s="125"/>
      <c r="P95" s="125"/>
      <c r="Q95" s="125"/>
      <c r="R95" s="125"/>
      <c r="S95" s="125"/>
      <c r="T95" s="125"/>
      <c r="U95" s="125"/>
      <c r="V95" s="125"/>
      <c r="W95" s="125"/>
      <c r="X95" s="125"/>
      <c r="Y95" s="125"/>
      <c r="Z95" s="125"/>
    </row>
    <row r="96" spans="1:26" ht="11.25" customHeight="1" x14ac:dyDescent="0.25">
      <c r="A96" s="157" t="s">
        <v>305</v>
      </c>
      <c r="B96" s="157"/>
      <c r="C96" s="157"/>
      <c r="D96" s="157"/>
      <c r="E96" s="158"/>
      <c r="F96" s="158">
        <f>SUM(F81:F95)</f>
        <v>92800</v>
      </c>
      <c r="G96" s="157"/>
    </row>
    <row r="97" spans="1:26" ht="5.25" customHeight="1" x14ac:dyDescent="0.25">
      <c r="A97" s="159"/>
      <c r="B97" s="159"/>
      <c r="C97" s="159"/>
      <c r="D97" s="159"/>
      <c r="E97" s="160"/>
      <c r="F97" s="160"/>
      <c r="G97" s="159"/>
      <c r="H97" s="159"/>
      <c r="I97" s="159"/>
      <c r="J97" s="159"/>
      <c r="K97" s="159"/>
      <c r="L97" s="159"/>
      <c r="M97" s="159"/>
      <c r="N97" s="159"/>
      <c r="O97" s="159"/>
      <c r="P97" s="159"/>
      <c r="Q97" s="159"/>
      <c r="R97" s="159"/>
      <c r="S97" s="159"/>
      <c r="T97" s="159"/>
      <c r="U97" s="159"/>
      <c r="V97" s="159"/>
      <c r="W97" s="159"/>
      <c r="X97" s="159"/>
      <c r="Y97" s="159"/>
      <c r="Z97" s="159"/>
    </row>
    <row r="98" spans="1:26" ht="11.25" customHeight="1" x14ac:dyDescent="0.25">
      <c r="A98" s="142" t="s">
        <v>355</v>
      </c>
      <c r="B98" s="142"/>
      <c r="C98" s="142"/>
      <c r="D98" s="142"/>
      <c r="E98" s="143"/>
      <c r="F98" s="143"/>
      <c r="G98" s="142"/>
    </row>
    <row r="99" spans="1:26" ht="11.25" customHeight="1" x14ac:dyDescent="0.25">
      <c r="A99" s="144"/>
      <c r="B99" s="144"/>
      <c r="C99" s="144"/>
      <c r="D99" s="144"/>
      <c r="E99" s="145"/>
      <c r="F99" s="145"/>
      <c r="G99" s="144"/>
      <c r="H99" s="144"/>
      <c r="I99" s="144"/>
      <c r="J99" s="144"/>
      <c r="K99" s="144"/>
      <c r="L99" s="144"/>
      <c r="M99" s="144"/>
      <c r="N99" s="144"/>
      <c r="O99" s="144"/>
      <c r="P99" s="144"/>
      <c r="Q99" s="144"/>
      <c r="R99" s="144"/>
      <c r="S99" s="144"/>
      <c r="T99" s="144"/>
      <c r="U99" s="144"/>
      <c r="V99" s="144"/>
      <c r="W99" s="144"/>
      <c r="X99" s="144"/>
      <c r="Y99" s="144"/>
      <c r="Z99" s="144"/>
    </row>
    <row r="100" spans="1:26" ht="11.25" customHeight="1" x14ac:dyDescent="0.25">
      <c r="A100" s="157" t="s">
        <v>356</v>
      </c>
      <c r="B100" s="157"/>
      <c r="C100" s="157"/>
      <c r="D100" s="157"/>
      <c r="E100" s="158"/>
      <c r="F100" s="158">
        <f>F96+F76+F54+F22+F39</f>
        <v>257800</v>
      </c>
      <c r="G100" s="157"/>
    </row>
    <row r="101" spans="1:26" ht="11.25" customHeight="1" x14ac:dyDescent="0.25">
      <c r="A101" s="159"/>
      <c r="B101" s="159"/>
      <c r="C101" s="159"/>
      <c r="D101" s="159"/>
      <c r="E101" s="160"/>
      <c r="F101" s="160"/>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ht="11.25" customHeight="1" x14ac:dyDescent="0.25">
      <c r="A102" s="159"/>
      <c r="B102" s="159"/>
      <c r="C102" s="159"/>
      <c r="D102" s="159"/>
      <c r="E102" s="160"/>
      <c r="F102" s="160"/>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ht="11.25" customHeight="1" x14ac:dyDescent="0.25">
      <c r="A103" s="140"/>
      <c r="B103" s="140"/>
      <c r="C103" s="140"/>
      <c r="D103" s="140"/>
      <c r="E103" s="141"/>
      <c r="F103" s="141"/>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ht="11.25" customHeight="1" x14ac:dyDescent="0.25">
      <c r="A104" s="175"/>
    </row>
    <row r="105" spans="1:26" ht="11.25" customHeight="1" x14ac:dyDescent="0.25">
      <c r="A105" s="177"/>
      <c r="B105" s="178"/>
      <c r="C105" s="178"/>
      <c r="D105" s="178"/>
      <c r="E105" s="179"/>
      <c r="F105" s="179"/>
      <c r="G105" s="178"/>
    </row>
    <row r="106" spans="1:26" ht="11.25" customHeight="1" x14ac:dyDescent="0.25">
      <c r="A106" s="180"/>
      <c r="B106" s="181"/>
      <c r="C106" s="181"/>
      <c r="D106" s="181"/>
      <c r="E106" s="182"/>
      <c r="F106" s="182"/>
      <c r="G106" s="181"/>
    </row>
    <row r="107" spans="1:26" ht="11.25" customHeight="1" x14ac:dyDescent="0.25">
      <c r="A107" s="180"/>
      <c r="B107" s="181"/>
      <c r="C107" s="181"/>
      <c r="D107" s="181"/>
      <c r="E107" s="182"/>
      <c r="F107" s="182"/>
      <c r="G107" s="181"/>
    </row>
    <row r="108" spans="1:26" ht="11.25" customHeight="1" x14ac:dyDescent="0.25">
      <c r="A108" s="180" t="s">
        <v>357</v>
      </c>
      <c r="B108" s="181"/>
      <c r="C108" s="181"/>
      <c r="D108" s="181"/>
      <c r="E108" s="182"/>
      <c r="F108" s="182"/>
      <c r="G108" s="181"/>
    </row>
    <row r="109" spans="1:26" ht="11.25" customHeight="1" x14ac:dyDescent="0.25">
      <c r="A109" s="180" t="s">
        <v>358</v>
      </c>
      <c r="B109" s="181"/>
      <c r="C109" s="181"/>
      <c r="D109" s="181"/>
      <c r="E109" s="182"/>
      <c r="F109" s="182"/>
      <c r="G109" s="181"/>
    </row>
    <row r="110" spans="1:26" ht="11.25" customHeight="1" x14ac:dyDescent="0.25">
      <c r="A110" s="181"/>
      <c r="B110" s="181"/>
      <c r="C110" s="181"/>
      <c r="D110" s="181"/>
      <c r="E110" s="182"/>
      <c r="F110" s="182"/>
      <c r="G110" s="181"/>
    </row>
    <row r="111" spans="1:26" ht="11.25" customHeight="1" x14ac:dyDescent="0.25">
      <c r="A111" s="183"/>
      <c r="B111" s="183"/>
      <c r="C111" s="183"/>
      <c r="D111" s="183"/>
      <c r="E111" s="184"/>
      <c r="F111" s="184"/>
      <c r="G111" s="183"/>
    </row>
    <row r="112" spans="1:26" ht="11.25" customHeight="1" x14ac:dyDescent="0.25">
      <c r="A112" s="183"/>
      <c r="B112" s="183"/>
      <c r="C112" s="183"/>
      <c r="D112" s="183"/>
      <c r="E112" s="184"/>
      <c r="F112" s="184"/>
      <c r="G112" s="183"/>
    </row>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row r="1001" ht="11.25" customHeight="1" x14ac:dyDescent="0.25"/>
    <row r="1002" ht="11.25" customHeight="1" x14ac:dyDescent="0.25"/>
  </sheetData>
  <mergeCells count="5">
    <mergeCell ref="A1:F1"/>
    <mergeCell ref="D3:E3"/>
    <mergeCell ref="D5:G5"/>
    <mergeCell ref="D7:G7"/>
    <mergeCell ref="A59:G59"/>
  </mergeCells>
  <dataValidations count="4">
    <dataValidation type="list" allowBlank="1" sqref="A27:A37 A42:A52" xr:uid="{E4280566-BE64-4E00-8B85-7BAC492A6609}">
      <formula1>lSFK</formula1>
    </dataValidation>
    <dataValidation type="list" allowBlank="1" showErrorMessage="1" sqref="A2" xr:uid="{A0F3DAEB-73C7-4041-AF7E-1950D9340141}">
      <formula1>"PUBLIC,INTERNAL,CONFIDENTIAL,STRICTLY – CONFIDENTIAL,-"</formula1>
    </dataValidation>
    <dataValidation type="date" operator="greaterThanOrEqual" allowBlank="1" showErrorMessage="1" sqref="D3" xr:uid="{F101121E-6EFC-4EF2-B913-902DE865CB1F}">
      <formula1>1</formula1>
    </dataValidation>
    <dataValidation type="list" allowBlank="1" showErrorMessage="1" sqref="C61:C63 C65:C74 C81:C85 C87:C94" xr:uid="{CF9A602E-351B-48A9-9261-6EDD28C1E508}">
      <formula1>Erstattungsart</formula1>
    </dataValidation>
  </dataValidations>
  <hyperlinks>
    <hyperlink ref="A59" r:id="rId1" xr:uid="{7E64393C-1E11-4F29-8F15-88B467448203}"/>
  </hyperlinks>
  <pageMargins left="0.51181102362204722" right="0.51181102362204722" top="0.11811023622047245" bottom="0.39370078740157483" header="0" footer="0"/>
  <pageSetup paperSize="9" orientation="landscape" r:id="rId2"/>
  <headerFooter>
    <oddFooter>&amp;LForm-42-11-8-en&amp;C&amp;P /</oddFooter>
  </headerFooter>
  <rowBreaks count="1" manualBreakCount="1">
    <brk id="55" man="1"/>
  </rowBreaks>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8D440-6670-4C3F-A40E-23F37F2D4DDD}">
  <dimension ref="A1:Z1002"/>
  <sheetViews>
    <sheetView showGridLines="0" workbookViewId="0">
      <selection activeCell="D5" sqref="D5:G5"/>
    </sheetView>
  </sheetViews>
  <sheetFormatPr defaultColWidth="14.42578125" defaultRowHeight="15" customHeight="1" outlineLevelRow="1" x14ac:dyDescent="0.25"/>
  <cols>
    <col min="1" max="1" width="31.85546875" style="123" customWidth="1"/>
    <col min="2" max="2" width="10.28515625" style="123" bestFit="1" customWidth="1"/>
    <col min="3" max="3" width="17.7109375" style="123" customWidth="1"/>
    <col min="4" max="4" width="9.42578125" style="123" customWidth="1"/>
    <col min="5" max="5" width="14.5703125" style="176" customWidth="1"/>
    <col min="6" max="6" width="16.140625" style="176" customWidth="1"/>
    <col min="7" max="7" width="17.85546875" style="123" customWidth="1"/>
    <col min="8" max="8" width="2" style="123" customWidth="1"/>
    <col min="9" max="9" width="5.7109375" style="123" customWidth="1"/>
    <col min="10" max="10" width="11.42578125" style="123" customWidth="1"/>
    <col min="11" max="11" width="9.42578125" style="123" customWidth="1"/>
    <col min="12" max="12" width="5.28515625" style="123" customWidth="1"/>
    <col min="13" max="13" width="11.42578125" style="123" customWidth="1"/>
    <col min="14" max="14" width="34.85546875" style="123" customWidth="1"/>
    <col min="15" max="26" width="11.42578125" style="123" customWidth="1"/>
    <col min="27" max="16384" width="14.42578125" style="123"/>
  </cols>
  <sheetData>
    <row r="1" spans="1:26" ht="67.5" customHeight="1" x14ac:dyDescent="0.25">
      <c r="A1" s="266" t="s">
        <v>285</v>
      </c>
      <c r="B1" s="267"/>
      <c r="C1" s="267"/>
      <c r="D1" s="267"/>
      <c r="E1" s="267"/>
      <c r="F1" s="267"/>
      <c r="G1" s="121"/>
      <c r="H1" s="122"/>
    </row>
    <row r="2" spans="1:26" ht="13.5" customHeight="1" x14ac:dyDescent="0.25">
      <c r="A2" s="124" t="s">
        <v>251</v>
      </c>
      <c r="B2" s="125"/>
      <c r="C2" s="125"/>
      <c r="D2" s="125"/>
      <c r="E2" s="126"/>
      <c r="F2" s="126"/>
      <c r="G2" s="125"/>
      <c r="H2" s="125"/>
      <c r="I2" s="125"/>
      <c r="J2" s="125"/>
      <c r="K2" s="125"/>
      <c r="L2" s="125"/>
      <c r="M2" s="125"/>
      <c r="N2" s="125"/>
      <c r="O2" s="125"/>
      <c r="P2" s="125"/>
      <c r="Q2" s="125"/>
      <c r="R2" s="125"/>
      <c r="S2" s="125"/>
      <c r="T2" s="125"/>
      <c r="U2" s="125"/>
      <c r="V2" s="125"/>
      <c r="W2" s="125"/>
      <c r="X2" s="125"/>
      <c r="Y2" s="125"/>
      <c r="Z2" s="125"/>
    </row>
    <row r="3" spans="1:26" ht="14.25" customHeight="1" x14ac:dyDescent="0.25">
      <c r="A3" s="127" t="s">
        <v>286</v>
      </c>
      <c r="B3" s="185">
        <f>'Invitation NEW'!B2</f>
        <v>7000013986</v>
      </c>
      <c r="C3" s="129" t="s">
        <v>253</v>
      </c>
      <c r="D3" s="268"/>
      <c r="E3" s="269"/>
      <c r="F3" s="130"/>
      <c r="G3" s="131"/>
    </row>
    <row r="4" spans="1:26" ht="5.25" customHeight="1" x14ac:dyDescent="0.25">
      <c r="A4" s="132"/>
      <c r="B4" s="125"/>
      <c r="C4" s="133"/>
      <c r="D4" s="125"/>
      <c r="E4" s="126"/>
      <c r="F4" s="126"/>
      <c r="G4" s="125"/>
      <c r="H4" s="125"/>
      <c r="I4" s="125"/>
      <c r="J4" s="125"/>
      <c r="K4" s="125"/>
      <c r="L4" s="125"/>
      <c r="M4" s="125"/>
      <c r="N4" s="125"/>
      <c r="O4" s="125"/>
      <c r="P4" s="125"/>
      <c r="Q4" s="125"/>
      <c r="R4" s="125"/>
      <c r="S4" s="125"/>
      <c r="T4" s="125"/>
      <c r="U4" s="125"/>
      <c r="V4" s="125"/>
      <c r="W4" s="125"/>
      <c r="X4" s="125"/>
      <c r="Y4" s="125"/>
      <c r="Z4" s="125"/>
    </row>
    <row r="5" spans="1:26" ht="11.25" customHeight="1" x14ac:dyDescent="0.25">
      <c r="A5" s="134" t="s">
        <v>287</v>
      </c>
      <c r="B5" s="128" t="s">
        <v>282</v>
      </c>
      <c r="C5" s="129" t="s">
        <v>288</v>
      </c>
      <c r="D5" s="270"/>
      <c r="E5" s="269"/>
      <c r="F5" s="269"/>
      <c r="G5" s="269"/>
    </row>
    <row r="6" spans="1:26" ht="11.25" customHeight="1" x14ac:dyDescent="0.25">
      <c r="A6" s="132"/>
      <c r="B6" s="125"/>
      <c r="C6" s="133"/>
      <c r="D6" s="125"/>
      <c r="E6" s="126"/>
      <c r="F6" s="126"/>
      <c r="G6" s="125"/>
      <c r="H6" s="125"/>
      <c r="I6" s="125"/>
      <c r="J6" s="125"/>
      <c r="K6" s="125"/>
      <c r="L6" s="125"/>
      <c r="M6" s="125"/>
      <c r="N6" s="125"/>
      <c r="O6" s="125"/>
      <c r="P6" s="125"/>
      <c r="Q6" s="125"/>
      <c r="R6" s="125"/>
      <c r="S6" s="125"/>
      <c r="T6" s="125"/>
      <c r="U6" s="125"/>
      <c r="V6" s="125"/>
      <c r="W6" s="125"/>
      <c r="X6" s="125"/>
      <c r="Y6" s="125"/>
      <c r="Z6" s="125"/>
    </row>
    <row r="7" spans="1:26" ht="33" customHeight="1" x14ac:dyDescent="0.25">
      <c r="A7" s="135" t="s">
        <v>361</v>
      </c>
      <c r="B7" s="136"/>
      <c r="C7" s="129" t="s">
        <v>289</v>
      </c>
      <c r="D7" s="271"/>
      <c r="E7" s="269"/>
      <c r="F7" s="269"/>
      <c r="G7" s="269"/>
    </row>
    <row r="8" spans="1:26" ht="11.25" customHeight="1" x14ac:dyDescent="0.25">
      <c r="A8" s="137"/>
      <c r="B8" s="138"/>
      <c r="C8" s="138"/>
      <c r="D8" s="138"/>
      <c r="E8" s="139"/>
      <c r="F8" s="139"/>
      <c r="G8" s="138"/>
      <c r="H8" s="140"/>
      <c r="I8" s="140"/>
      <c r="J8" s="140"/>
      <c r="K8" s="140"/>
      <c r="L8" s="140"/>
      <c r="M8" s="140"/>
      <c r="N8" s="140"/>
      <c r="O8" s="140"/>
      <c r="P8" s="140"/>
      <c r="Q8" s="140"/>
      <c r="R8" s="140"/>
      <c r="S8" s="140"/>
      <c r="T8" s="140"/>
      <c r="U8" s="140"/>
      <c r="V8" s="140"/>
      <c r="W8" s="140"/>
      <c r="X8" s="140"/>
      <c r="Y8" s="140"/>
      <c r="Z8" s="140"/>
    </row>
    <row r="9" spans="1:26" ht="11.25" customHeight="1" x14ac:dyDescent="0.25">
      <c r="A9" s="140"/>
      <c r="B9" s="140"/>
      <c r="C9" s="140"/>
      <c r="D9" s="140"/>
      <c r="E9" s="141"/>
      <c r="F9" s="141"/>
      <c r="G9" s="140"/>
      <c r="H9" s="140"/>
      <c r="I9" s="140"/>
      <c r="J9" s="140"/>
      <c r="K9" s="140"/>
      <c r="L9" s="140"/>
      <c r="M9" s="140"/>
      <c r="N9" s="140"/>
      <c r="O9" s="140"/>
      <c r="P9" s="140"/>
      <c r="Q9" s="140"/>
      <c r="R9" s="140"/>
      <c r="S9" s="140"/>
      <c r="T9" s="140"/>
      <c r="U9" s="140"/>
      <c r="V9" s="140"/>
      <c r="W9" s="140"/>
      <c r="X9" s="140"/>
      <c r="Y9" s="140"/>
      <c r="Z9" s="140"/>
    </row>
    <row r="10" spans="1:26" ht="11.25" customHeight="1" x14ac:dyDescent="0.25">
      <c r="A10" s="142" t="s">
        <v>290</v>
      </c>
      <c r="B10" s="142"/>
      <c r="C10" s="142"/>
      <c r="D10" s="142"/>
      <c r="E10" s="143"/>
      <c r="F10" s="143"/>
      <c r="G10" s="142"/>
    </row>
    <row r="11" spans="1:26" ht="11.25" customHeight="1" outlineLevel="1" x14ac:dyDescent="0.25">
      <c r="A11" s="144"/>
      <c r="B11" s="144"/>
      <c r="C11" s="144"/>
      <c r="D11" s="144"/>
      <c r="E11" s="145"/>
      <c r="F11" s="145"/>
      <c r="G11" s="144"/>
      <c r="H11" s="144"/>
      <c r="I11" s="144"/>
      <c r="J11" s="144"/>
      <c r="K11" s="144"/>
      <c r="L11" s="144"/>
      <c r="M11" s="144"/>
      <c r="N11" s="144"/>
      <c r="O11" s="144"/>
      <c r="P11" s="144"/>
      <c r="Q11" s="144"/>
      <c r="R11" s="144"/>
      <c r="S11" s="144"/>
      <c r="T11" s="144"/>
      <c r="U11" s="144"/>
      <c r="V11" s="144"/>
      <c r="W11" s="144"/>
      <c r="X11" s="144"/>
      <c r="Y11" s="144"/>
      <c r="Z11" s="144"/>
    </row>
    <row r="12" spans="1:26" ht="11.25" hidden="1" customHeight="1" outlineLevel="1" x14ac:dyDescent="0.25">
      <c r="A12" s="146" t="s">
        <v>291</v>
      </c>
      <c r="B12" s="147" t="s">
        <v>292</v>
      </c>
      <c r="C12" s="148"/>
      <c r="D12" s="146" t="s">
        <v>293</v>
      </c>
      <c r="E12" s="149" t="s">
        <v>294</v>
      </c>
      <c r="F12" s="149" t="s">
        <v>295</v>
      </c>
      <c r="G12" s="146" t="s">
        <v>296</v>
      </c>
    </row>
    <row r="13" spans="1:26" ht="11.25" hidden="1" customHeight="1" outlineLevel="1" x14ac:dyDescent="0.25">
      <c r="A13" s="150" t="s">
        <v>297</v>
      </c>
      <c r="B13" s="151"/>
      <c r="C13" s="152"/>
      <c r="D13" s="153"/>
      <c r="E13" s="154"/>
      <c r="F13" s="155">
        <f>ROUND(ROUND(E13,2)*D13,2)</f>
        <v>0</v>
      </c>
      <c r="G13" s="150"/>
    </row>
    <row r="14" spans="1:26" ht="11.25" hidden="1" customHeight="1" outlineLevel="1" x14ac:dyDescent="0.25">
      <c r="A14" s="150" t="s">
        <v>298</v>
      </c>
      <c r="B14" s="151"/>
      <c r="C14" s="152"/>
      <c r="D14" s="153"/>
      <c r="E14" s="154"/>
      <c r="F14" s="155">
        <f t="shared" ref="F14:F20" si="0">ROUND(ROUND(E14,2)*D14,2)</f>
        <v>0</v>
      </c>
      <c r="G14" s="150"/>
      <c r="N14" s="156"/>
    </row>
    <row r="15" spans="1:26" ht="11.25" hidden="1" customHeight="1" outlineLevel="1" x14ac:dyDescent="0.25">
      <c r="A15" s="150" t="s">
        <v>299</v>
      </c>
      <c r="B15" s="151"/>
      <c r="C15" s="152"/>
      <c r="D15" s="153"/>
      <c r="E15" s="154"/>
      <c r="F15" s="155">
        <f t="shared" si="0"/>
        <v>0</v>
      </c>
      <c r="G15" s="150"/>
      <c r="N15" s="156"/>
    </row>
    <row r="16" spans="1:26" ht="11.25" hidden="1" customHeight="1" outlineLevel="1" x14ac:dyDescent="0.25">
      <c r="A16" s="150" t="s">
        <v>300</v>
      </c>
      <c r="B16" s="151"/>
      <c r="C16" s="152"/>
      <c r="D16" s="153"/>
      <c r="E16" s="154"/>
      <c r="F16" s="155">
        <f t="shared" si="0"/>
        <v>0</v>
      </c>
      <c r="G16" s="150"/>
      <c r="N16" s="156"/>
    </row>
    <row r="17" spans="1:26" ht="11.25" hidden="1" customHeight="1" outlineLevel="1" x14ac:dyDescent="0.25">
      <c r="A17" s="150" t="s">
        <v>301</v>
      </c>
      <c r="B17" s="151"/>
      <c r="C17" s="152"/>
      <c r="D17" s="153"/>
      <c r="E17" s="154"/>
      <c r="F17" s="155">
        <f t="shared" si="0"/>
        <v>0</v>
      </c>
      <c r="G17" s="150"/>
      <c r="N17" s="156"/>
    </row>
    <row r="18" spans="1:26" ht="11.25" hidden="1" customHeight="1" outlineLevel="1" x14ac:dyDescent="0.25">
      <c r="A18" s="150" t="s">
        <v>302</v>
      </c>
      <c r="B18" s="151"/>
      <c r="C18" s="152"/>
      <c r="D18" s="153"/>
      <c r="E18" s="154"/>
      <c r="F18" s="155">
        <f t="shared" si="0"/>
        <v>0</v>
      </c>
      <c r="G18" s="150"/>
      <c r="N18" s="156"/>
    </row>
    <row r="19" spans="1:26" ht="11.25" hidden="1" customHeight="1" outlineLevel="1" x14ac:dyDescent="0.25">
      <c r="A19" s="150" t="s">
        <v>303</v>
      </c>
      <c r="B19" s="151"/>
      <c r="C19" s="152"/>
      <c r="D19" s="153"/>
      <c r="E19" s="154"/>
      <c r="F19" s="155">
        <f t="shared" si="0"/>
        <v>0</v>
      </c>
      <c r="G19" s="150"/>
      <c r="N19" s="156"/>
    </row>
    <row r="20" spans="1:26" ht="11.25" hidden="1" customHeight="1" outlineLevel="1" x14ac:dyDescent="0.25">
      <c r="A20" s="150" t="s">
        <v>304</v>
      </c>
      <c r="B20" s="151"/>
      <c r="C20" s="152"/>
      <c r="D20" s="153"/>
      <c r="E20" s="154"/>
      <c r="F20" s="155">
        <f t="shared" si="0"/>
        <v>0</v>
      </c>
      <c r="G20" s="150"/>
      <c r="N20" s="156"/>
    </row>
    <row r="21" spans="1:26" ht="5.25" hidden="1" customHeight="1" outlineLevel="1" x14ac:dyDescent="0.25">
      <c r="A21" s="125"/>
      <c r="B21" s="125"/>
      <c r="C21" s="133"/>
      <c r="D21" s="125"/>
      <c r="E21" s="126"/>
      <c r="F21" s="126"/>
      <c r="G21" s="125"/>
      <c r="H21" s="125"/>
      <c r="I21" s="125"/>
      <c r="J21" s="125"/>
      <c r="K21" s="125"/>
      <c r="L21" s="125"/>
      <c r="M21" s="125"/>
      <c r="N21" s="125"/>
      <c r="O21" s="125"/>
      <c r="P21" s="125"/>
      <c r="Q21" s="125"/>
      <c r="R21" s="125"/>
      <c r="S21" s="125"/>
      <c r="T21" s="125"/>
      <c r="U21" s="125"/>
      <c r="V21" s="125"/>
      <c r="W21" s="125"/>
      <c r="X21" s="125"/>
      <c r="Y21" s="125"/>
      <c r="Z21" s="125"/>
    </row>
    <row r="22" spans="1:26" ht="11.25" hidden="1" customHeight="1" x14ac:dyDescent="0.25">
      <c r="A22" s="157" t="s">
        <v>305</v>
      </c>
      <c r="B22" s="157"/>
      <c r="C22" s="157"/>
      <c r="D22" s="157"/>
      <c r="E22" s="158"/>
      <c r="F22" s="158">
        <f>SUM(F13:F21)</f>
        <v>0</v>
      </c>
      <c r="G22" s="157"/>
    </row>
    <row r="23" spans="1:26" ht="16.5" hidden="1" customHeight="1" x14ac:dyDescent="0.25">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1.25" customHeight="1" x14ac:dyDescent="0.25">
      <c r="A24" s="142" t="s">
        <v>306</v>
      </c>
      <c r="B24" s="142"/>
      <c r="C24" s="142"/>
      <c r="D24" s="142"/>
      <c r="E24" s="143"/>
      <c r="F24" s="143"/>
      <c r="G24" s="142"/>
    </row>
    <row r="25" spans="1:26" ht="11.25" customHeight="1" x14ac:dyDescent="0.25">
      <c r="A25" s="144"/>
      <c r="B25" s="144"/>
      <c r="C25" s="144"/>
      <c r="D25" s="144"/>
      <c r="E25" s="145"/>
      <c r="F25" s="145"/>
      <c r="G25" s="144"/>
      <c r="H25" s="144"/>
      <c r="I25" s="144"/>
      <c r="J25" s="144"/>
      <c r="K25" s="144"/>
      <c r="L25" s="144"/>
      <c r="M25" s="144"/>
      <c r="N25" s="144"/>
      <c r="O25" s="144"/>
      <c r="P25" s="144"/>
      <c r="Q25" s="144"/>
      <c r="R25" s="144"/>
      <c r="S25" s="144"/>
      <c r="T25" s="144"/>
      <c r="U25" s="144"/>
      <c r="V25" s="144"/>
      <c r="W25" s="144"/>
      <c r="X25" s="144"/>
      <c r="Y25" s="144"/>
      <c r="Z25" s="144"/>
    </row>
    <row r="26" spans="1:26" ht="36.75" customHeight="1" x14ac:dyDescent="0.25">
      <c r="A26" s="161" t="s">
        <v>307</v>
      </c>
      <c r="B26" s="146" t="s">
        <v>273</v>
      </c>
      <c r="C26" s="146" t="s">
        <v>308</v>
      </c>
      <c r="D26" s="146" t="s">
        <v>309</v>
      </c>
      <c r="E26" s="149" t="s">
        <v>294</v>
      </c>
      <c r="F26" s="149" t="s">
        <v>310</v>
      </c>
      <c r="G26" s="146" t="s">
        <v>296</v>
      </c>
    </row>
    <row r="27" spans="1:26" ht="11.25" customHeight="1" x14ac:dyDescent="0.25">
      <c r="A27" s="150" t="s">
        <v>360</v>
      </c>
      <c r="B27" s="162"/>
      <c r="C27" s="163" t="s">
        <v>312</v>
      </c>
      <c r="D27" s="153">
        <v>40</v>
      </c>
      <c r="E27" s="154"/>
      <c r="F27" s="155">
        <f t="shared" ref="F27:F37" si="1">ROUND(ROUND(E27,2)*D27,2)</f>
        <v>0</v>
      </c>
      <c r="G27" s="151"/>
    </row>
    <row r="28" spans="1:26" ht="11.25" customHeight="1" x14ac:dyDescent="0.25">
      <c r="A28" s="150"/>
      <c r="B28" s="162"/>
      <c r="C28" s="163"/>
      <c r="D28" s="153"/>
      <c r="E28" s="154"/>
      <c r="F28" s="155"/>
      <c r="G28" s="151"/>
    </row>
    <row r="29" spans="1:26" ht="11.25" hidden="1" customHeight="1" outlineLevel="1" x14ac:dyDescent="0.25">
      <c r="A29" s="150"/>
      <c r="B29" s="162"/>
      <c r="C29" s="163"/>
      <c r="D29" s="153"/>
      <c r="E29" s="154"/>
      <c r="F29" s="155"/>
      <c r="G29" s="151"/>
    </row>
    <row r="30" spans="1:26" ht="11.25" hidden="1" customHeight="1" outlineLevel="1" x14ac:dyDescent="0.25">
      <c r="A30" s="150"/>
      <c r="B30" s="162"/>
      <c r="C30" s="163"/>
      <c r="D30" s="153"/>
      <c r="E30" s="154"/>
      <c r="F30" s="155"/>
      <c r="G30" s="151"/>
    </row>
    <row r="31" spans="1:26" ht="11.25" hidden="1" customHeight="1" outlineLevel="1" x14ac:dyDescent="0.25">
      <c r="A31" s="150"/>
      <c r="B31" s="162"/>
      <c r="C31" s="163"/>
      <c r="D31" s="153"/>
      <c r="E31" s="154"/>
      <c r="F31" s="155"/>
      <c r="G31" s="151"/>
    </row>
    <row r="32" spans="1:26" ht="11.25" hidden="1" customHeight="1" outlineLevel="1" x14ac:dyDescent="0.25">
      <c r="A32" s="150"/>
      <c r="B32" s="162"/>
      <c r="C32" s="163"/>
      <c r="D32" s="153"/>
      <c r="E32" s="154"/>
      <c r="F32" s="155"/>
      <c r="G32" s="151"/>
    </row>
    <row r="33" spans="1:26" ht="11.25" hidden="1" customHeight="1" outlineLevel="1" x14ac:dyDescent="0.25">
      <c r="A33" s="150" t="s">
        <v>313</v>
      </c>
      <c r="B33" s="162"/>
      <c r="C33" s="163" t="s">
        <v>312</v>
      </c>
      <c r="D33" s="153"/>
      <c r="E33" s="154"/>
      <c r="F33" s="155">
        <f t="shared" si="1"/>
        <v>0</v>
      </c>
      <c r="G33" s="151"/>
    </row>
    <row r="34" spans="1:26" ht="11.25" hidden="1" customHeight="1" outlineLevel="1" x14ac:dyDescent="0.25">
      <c r="A34" s="150" t="s">
        <v>313</v>
      </c>
      <c r="B34" s="162" t="str">
        <f>IFERROR(VLOOKUP(A34,'[5]List of key experts'!$B$11:$D$34,3,0)&amp;" "&amp;VLOOKUP(A34,'[5]List of key experts'!$B$11:$D$34,2,0),"N.N.")</f>
        <v>N.N.</v>
      </c>
      <c r="C34" s="163" t="s">
        <v>312</v>
      </c>
      <c r="D34" s="153"/>
      <c r="E34" s="154"/>
      <c r="F34" s="155">
        <f t="shared" si="1"/>
        <v>0</v>
      </c>
      <c r="G34" s="151"/>
    </row>
    <row r="35" spans="1:26" ht="11.25" hidden="1" customHeight="1" outlineLevel="1" x14ac:dyDescent="0.25">
      <c r="A35" s="150" t="s">
        <v>314</v>
      </c>
      <c r="B35" s="162" t="str">
        <f>IFERROR(VLOOKUP(A35,'[5]List of key experts'!$B$11:$D$34,3,0)&amp;" "&amp;VLOOKUP(A35,'[5]List of key experts'!$B$11:$D$34,2,0),"N.N.")</f>
        <v>N.N.</v>
      </c>
      <c r="C35" s="163" t="s">
        <v>312</v>
      </c>
      <c r="D35" s="153"/>
      <c r="E35" s="154"/>
      <c r="F35" s="155">
        <f t="shared" si="1"/>
        <v>0</v>
      </c>
      <c r="G35" s="151"/>
    </row>
    <row r="36" spans="1:26" ht="11.25" hidden="1" customHeight="1" outlineLevel="1" x14ac:dyDescent="0.25">
      <c r="A36" s="150" t="s">
        <v>315</v>
      </c>
      <c r="B36" s="162" t="str">
        <f>IFERROR(VLOOKUP(A36,'[5]List of key experts'!$B$11:$D$34,3,0)&amp;" "&amp;VLOOKUP(A36,'[5]List of key experts'!$B$11:$D$34,2,0),"N.N.")</f>
        <v>N.N.</v>
      </c>
      <c r="C36" s="163" t="s">
        <v>312</v>
      </c>
      <c r="D36" s="153"/>
      <c r="E36" s="154"/>
      <c r="F36" s="155">
        <f t="shared" si="1"/>
        <v>0</v>
      </c>
      <c r="G36" s="151"/>
    </row>
    <row r="37" spans="1:26" ht="11.25" hidden="1" customHeight="1" outlineLevel="1" x14ac:dyDescent="0.25">
      <c r="A37" s="150" t="s">
        <v>316</v>
      </c>
      <c r="B37" s="162" t="str">
        <f>IFERROR(VLOOKUP(A37,'[5]List of key experts'!$B$11:$D$34,3,0)&amp;" "&amp;VLOOKUP(A37,'[5]List of key experts'!$B$11:$D$34,2,0),"N.N.")</f>
        <v>N.N.</v>
      </c>
      <c r="C37" s="163" t="s">
        <v>312</v>
      </c>
      <c r="D37" s="153"/>
      <c r="E37" s="154"/>
      <c r="F37" s="155">
        <f t="shared" si="1"/>
        <v>0</v>
      </c>
      <c r="G37" s="151"/>
    </row>
    <row r="38" spans="1:26" ht="4.5" hidden="1" customHeight="1" outlineLevel="1" x14ac:dyDescent="0.25">
      <c r="A38" s="125"/>
      <c r="B38" s="125"/>
      <c r="C38" s="133"/>
      <c r="D38" s="125"/>
      <c r="E38" s="126"/>
      <c r="F38" s="126"/>
      <c r="G38" s="125"/>
      <c r="H38" s="125"/>
      <c r="I38" s="125"/>
      <c r="J38" s="125"/>
      <c r="K38" s="125"/>
      <c r="L38" s="125"/>
      <c r="M38" s="125"/>
      <c r="N38" s="125"/>
      <c r="O38" s="125"/>
      <c r="P38" s="125"/>
      <c r="Q38" s="125"/>
      <c r="R38" s="125"/>
      <c r="S38" s="125"/>
      <c r="T38" s="125"/>
      <c r="U38" s="125"/>
      <c r="V38" s="125"/>
      <c r="W38" s="125"/>
      <c r="X38" s="125"/>
      <c r="Y38" s="125"/>
      <c r="Z38" s="125"/>
    </row>
    <row r="39" spans="1:26" ht="11.25" customHeight="1" collapsed="1" x14ac:dyDescent="0.25">
      <c r="A39" s="157" t="s">
        <v>305</v>
      </c>
      <c r="B39" s="157"/>
      <c r="C39" s="157"/>
      <c r="D39" s="157"/>
      <c r="E39" s="158"/>
      <c r="F39" s="158">
        <f>SUM(F27:F38)</f>
        <v>0</v>
      </c>
      <c r="G39" s="157"/>
    </row>
    <row r="40" spans="1:26" ht="11.25" customHeight="1" x14ac:dyDescent="0.25">
      <c r="A40" s="159"/>
      <c r="B40" s="159"/>
      <c r="C40" s="159"/>
      <c r="D40" s="159"/>
      <c r="E40" s="160"/>
      <c r="F40" s="160"/>
      <c r="G40" s="159"/>
      <c r="H40" s="159"/>
      <c r="I40" s="159"/>
      <c r="J40" s="159"/>
      <c r="K40" s="159"/>
      <c r="L40" s="159"/>
      <c r="M40" s="159"/>
      <c r="N40" s="159"/>
      <c r="O40" s="159"/>
      <c r="P40" s="159"/>
      <c r="Q40" s="159"/>
      <c r="R40" s="159"/>
      <c r="S40" s="159"/>
      <c r="T40" s="159"/>
      <c r="U40" s="159"/>
      <c r="V40" s="159"/>
      <c r="W40" s="159"/>
      <c r="X40" s="159"/>
      <c r="Y40" s="159"/>
      <c r="Z40" s="159"/>
    </row>
    <row r="41" spans="1:26" ht="35.450000000000003" customHeight="1" x14ac:dyDescent="0.25">
      <c r="A41" s="161" t="s">
        <v>317</v>
      </c>
      <c r="B41" s="146" t="s">
        <v>273</v>
      </c>
      <c r="C41" s="146" t="s">
        <v>318</v>
      </c>
      <c r="D41" s="146" t="s">
        <v>319</v>
      </c>
      <c r="E41" s="149" t="s">
        <v>320</v>
      </c>
      <c r="F41" s="149" t="s">
        <v>310</v>
      </c>
      <c r="G41" s="146" t="s">
        <v>296</v>
      </c>
    </row>
    <row r="42" spans="1:26" ht="11.25" customHeight="1" x14ac:dyDescent="0.25">
      <c r="A42" s="150"/>
      <c r="B42" s="162" t="str">
        <f>IFERROR(VLOOKUP(A42,'[5]List of key experts'!$B$11:$D$34,3,0)&amp;" "&amp;VLOOKUP(A42,'[5]List of key experts'!$B$11:$D$34,2,0),"N.N.")</f>
        <v>N.N.</v>
      </c>
      <c r="C42" s="163" t="s">
        <v>312</v>
      </c>
      <c r="D42" s="153"/>
      <c r="E42" s="154"/>
      <c r="F42" s="155">
        <f t="shared" ref="F42:F52" si="2">ROUND(ROUND(E42,2)*D42,2)</f>
        <v>0</v>
      </c>
      <c r="G42" s="150"/>
    </row>
    <row r="43" spans="1:26" ht="11.25" customHeight="1" x14ac:dyDescent="0.25">
      <c r="A43" s="150"/>
      <c r="B43" s="162" t="str">
        <f>IFERROR(VLOOKUP(A43,'[5]List of key experts'!$B$11:$D$34,3,0)&amp;" "&amp;VLOOKUP(A43,'[5]List of key experts'!$B$11:$D$34,2,0),"N.N.")</f>
        <v>N.N.</v>
      </c>
      <c r="C43" s="163" t="s">
        <v>312</v>
      </c>
      <c r="D43" s="153"/>
      <c r="E43" s="154"/>
      <c r="F43" s="155">
        <f t="shared" si="2"/>
        <v>0</v>
      </c>
      <c r="G43" s="150"/>
    </row>
    <row r="44" spans="1:26" ht="11.25" hidden="1" customHeight="1" outlineLevel="1" x14ac:dyDescent="0.25">
      <c r="A44" s="150"/>
      <c r="B44" s="162" t="str">
        <f>IFERROR(VLOOKUP(A44,'[5]List of key experts'!$B$11:$D$34,3,0)&amp;" "&amp;VLOOKUP(A44,'[5]List of key experts'!$B$11:$D$34,2,0),"N.N.")</f>
        <v>N.N.</v>
      </c>
      <c r="C44" s="163" t="s">
        <v>312</v>
      </c>
      <c r="D44" s="153"/>
      <c r="E44" s="154"/>
      <c r="F44" s="155">
        <f t="shared" si="2"/>
        <v>0</v>
      </c>
      <c r="G44" s="150"/>
    </row>
    <row r="45" spans="1:26" ht="11.25" hidden="1" customHeight="1" outlineLevel="1" x14ac:dyDescent="0.25">
      <c r="A45" s="150"/>
      <c r="B45" s="162" t="str">
        <f>IFERROR(VLOOKUP(A45,'[5]List of key experts'!$B$11:$D$34,3,0)&amp;" "&amp;VLOOKUP(A45,'[5]List of key experts'!$B$11:$D$34,2,0),"N.N.")</f>
        <v>N.N.</v>
      </c>
      <c r="C45" s="163" t="s">
        <v>312</v>
      </c>
      <c r="D45" s="153"/>
      <c r="E45" s="154"/>
      <c r="F45" s="155">
        <f t="shared" si="2"/>
        <v>0</v>
      </c>
      <c r="G45" s="150"/>
    </row>
    <row r="46" spans="1:26" ht="11.25" hidden="1" customHeight="1" outlineLevel="1" x14ac:dyDescent="0.25">
      <c r="A46" s="150"/>
      <c r="B46" s="162" t="str">
        <f>IFERROR(VLOOKUP(A46,'[5]List of key experts'!$B$11:$D$34,3,0)&amp;" "&amp;VLOOKUP(A46,'[5]List of key experts'!$B$11:$D$34,2,0),"N.N.")</f>
        <v>N.N.</v>
      </c>
      <c r="C46" s="163" t="s">
        <v>312</v>
      </c>
      <c r="D46" s="153"/>
      <c r="E46" s="154"/>
      <c r="F46" s="155">
        <f t="shared" si="2"/>
        <v>0</v>
      </c>
      <c r="G46" s="150"/>
    </row>
    <row r="47" spans="1:26" ht="11.25" hidden="1" customHeight="1" outlineLevel="1" x14ac:dyDescent="0.25">
      <c r="A47" s="150"/>
      <c r="B47" s="162" t="str">
        <f>IFERROR(VLOOKUP(A47,'[5]List of key experts'!$B$11:$D$34,3,0)&amp;" "&amp;VLOOKUP(A47,'[5]List of key experts'!$B$11:$D$34,2,0),"N.N.")</f>
        <v>N.N.</v>
      </c>
      <c r="C47" s="163" t="s">
        <v>312</v>
      </c>
      <c r="D47" s="153"/>
      <c r="E47" s="154"/>
      <c r="F47" s="155">
        <f t="shared" si="2"/>
        <v>0</v>
      </c>
      <c r="G47" s="150"/>
    </row>
    <row r="48" spans="1:26" ht="11.25" hidden="1" customHeight="1" outlineLevel="1" x14ac:dyDescent="0.25">
      <c r="A48" s="150"/>
      <c r="B48" s="162" t="str">
        <f>IFERROR(VLOOKUP(A48,'[5]List of key experts'!$B$11:$D$34,3,0)&amp;" "&amp;VLOOKUP(A48,'[5]List of key experts'!$B$11:$D$34,2,0),"N.N.")</f>
        <v>N.N.</v>
      </c>
      <c r="C48" s="163" t="s">
        <v>312</v>
      </c>
      <c r="D48" s="153"/>
      <c r="E48" s="154"/>
      <c r="F48" s="155">
        <f t="shared" si="2"/>
        <v>0</v>
      </c>
      <c r="G48" s="150"/>
    </row>
    <row r="49" spans="1:26" ht="11.25" hidden="1" customHeight="1" outlineLevel="1" x14ac:dyDescent="0.25">
      <c r="A49" s="150"/>
      <c r="B49" s="162" t="str">
        <f>IFERROR(VLOOKUP(A49,'[5]List of key experts'!$B$11:$D$34,3,0)&amp;" "&amp;VLOOKUP(A49,'[5]List of key experts'!$B$11:$D$34,2,0),"N.N.")</f>
        <v>N.N.</v>
      </c>
      <c r="C49" s="163" t="s">
        <v>312</v>
      </c>
      <c r="D49" s="153"/>
      <c r="E49" s="154"/>
      <c r="F49" s="155">
        <f t="shared" si="2"/>
        <v>0</v>
      </c>
      <c r="G49" s="150"/>
    </row>
    <row r="50" spans="1:26" ht="11.25" hidden="1" customHeight="1" outlineLevel="1" x14ac:dyDescent="0.25">
      <c r="A50" s="150"/>
      <c r="B50" s="162" t="str">
        <f>IFERROR(VLOOKUP(A50,'[5]List of key experts'!$B$11:$D$34,3,0)&amp;" "&amp;VLOOKUP(A50,'[5]List of key experts'!$B$11:$D$34,2,0),"N.N.")</f>
        <v>N.N.</v>
      </c>
      <c r="C50" s="163" t="s">
        <v>312</v>
      </c>
      <c r="D50" s="153"/>
      <c r="E50" s="154"/>
      <c r="F50" s="155">
        <f t="shared" si="2"/>
        <v>0</v>
      </c>
      <c r="G50" s="150"/>
    </row>
    <row r="51" spans="1:26" ht="11.25" hidden="1" customHeight="1" outlineLevel="1" x14ac:dyDescent="0.25">
      <c r="A51" s="150"/>
      <c r="B51" s="162" t="str">
        <f>IFERROR(VLOOKUP(A51,'[5]List of key experts'!$B$11:$D$34,3,0)&amp;" "&amp;VLOOKUP(A51,'[5]List of key experts'!$B$11:$D$34,2,0),"N.N.")</f>
        <v>N.N.</v>
      </c>
      <c r="C51" s="163" t="s">
        <v>312</v>
      </c>
      <c r="D51" s="153"/>
      <c r="E51" s="154"/>
      <c r="F51" s="155">
        <f t="shared" si="2"/>
        <v>0</v>
      </c>
      <c r="G51" s="150"/>
    </row>
    <row r="52" spans="1:26" ht="11.25" hidden="1" customHeight="1" outlineLevel="1" x14ac:dyDescent="0.25">
      <c r="A52" s="150" t="s">
        <v>316</v>
      </c>
      <c r="B52" s="162" t="str">
        <f>IFERROR(VLOOKUP(A52,'[5]List of key experts'!$B$11:$D$34,3,0)&amp;" "&amp;VLOOKUP(A52,'[5]List of key experts'!$B$11:$D$34,2,0),"N.N.")</f>
        <v>N.N.</v>
      </c>
      <c r="C52" s="163" t="s">
        <v>312</v>
      </c>
      <c r="D52" s="153"/>
      <c r="E52" s="154"/>
      <c r="F52" s="155">
        <f t="shared" si="2"/>
        <v>0</v>
      </c>
      <c r="G52" s="150"/>
    </row>
    <row r="53" spans="1:26" ht="5.25" hidden="1" customHeight="1" outlineLevel="1" x14ac:dyDescent="0.25">
      <c r="A53" s="125"/>
      <c r="B53" s="125"/>
      <c r="C53" s="133"/>
      <c r="D53" s="125"/>
      <c r="E53" s="126"/>
      <c r="F53" s="126"/>
      <c r="G53" s="125"/>
      <c r="H53" s="125"/>
      <c r="I53" s="125"/>
      <c r="J53" s="125"/>
      <c r="K53" s="125"/>
      <c r="L53" s="125"/>
      <c r="M53" s="125"/>
      <c r="N53" s="125"/>
      <c r="O53" s="125"/>
      <c r="P53" s="125"/>
      <c r="Q53" s="125"/>
      <c r="R53" s="125"/>
      <c r="S53" s="125"/>
      <c r="T53" s="125"/>
      <c r="U53" s="125"/>
      <c r="V53" s="125"/>
      <c r="W53" s="125"/>
      <c r="X53" s="125"/>
      <c r="Y53" s="125"/>
      <c r="Z53" s="125"/>
    </row>
    <row r="54" spans="1:26" ht="11.25" customHeight="1" collapsed="1" x14ac:dyDescent="0.25">
      <c r="A54" s="157" t="s">
        <v>305</v>
      </c>
      <c r="B54" s="157"/>
      <c r="C54" s="157"/>
      <c r="D54" s="157"/>
      <c r="E54" s="158"/>
      <c r="F54" s="158">
        <f>SUM(F42:F53)</f>
        <v>0</v>
      </c>
      <c r="G54" s="157"/>
    </row>
    <row r="55" spans="1:26" ht="11.25" customHeight="1" x14ac:dyDescent="0.25">
      <c r="A55" s="125"/>
      <c r="B55" s="125"/>
      <c r="C55" s="125"/>
      <c r="D55" s="125"/>
      <c r="E55" s="126"/>
      <c r="F55" s="126"/>
      <c r="G55" s="125"/>
      <c r="H55" s="125"/>
      <c r="I55" s="125"/>
      <c r="J55" s="125"/>
      <c r="K55" s="125"/>
      <c r="L55" s="125"/>
      <c r="M55" s="125"/>
      <c r="N55" s="125"/>
      <c r="O55" s="125"/>
      <c r="P55" s="125"/>
      <c r="Q55" s="125"/>
      <c r="R55" s="125"/>
      <c r="S55" s="125"/>
      <c r="T55" s="125"/>
      <c r="U55" s="125"/>
      <c r="V55" s="125"/>
      <c r="W55" s="125"/>
      <c r="X55" s="125"/>
      <c r="Y55" s="125"/>
      <c r="Z55" s="125"/>
    </row>
    <row r="56" spans="1:26" ht="11.25" customHeight="1" x14ac:dyDescent="0.25">
      <c r="A56" s="159"/>
      <c r="B56" s="159"/>
      <c r="C56" s="159"/>
      <c r="D56" s="159"/>
      <c r="E56" s="160"/>
      <c r="F56" s="160"/>
      <c r="G56" s="159"/>
      <c r="H56" s="159"/>
      <c r="I56" s="159"/>
      <c r="J56" s="159"/>
      <c r="K56" s="159"/>
      <c r="L56" s="159"/>
      <c r="M56" s="159"/>
      <c r="N56" s="159"/>
      <c r="O56" s="159"/>
      <c r="P56" s="159"/>
      <c r="Q56" s="159"/>
      <c r="R56" s="159"/>
      <c r="S56" s="159"/>
      <c r="T56" s="159"/>
      <c r="U56" s="159"/>
      <c r="V56" s="159"/>
      <c r="W56" s="159"/>
      <c r="X56" s="159"/>
      <c r="Y56" s="159"/>
      <c r="Z56" s="159"/>
    </row>
    <row r="57" spans="1:26" ht="11.25" customHeight="1" x14ac:dyDescent="0.25">
      <c r="A57" s="142" t="s">
        <v>321</v>
      </c>
      <c r="B57" s="142"/>
      <c r="C57" s="142"/>
      <c r="D57" s="142"/>
      <c r="E57" s="143"/>
      <c r="F57" s="143"/>
      <c r="G57" s="142"/>
    </row>
    <row r="58" spans="1:26" ht="11.25" customHeight="1" x14ac:dyDescent="0.25">
      <c r="A58" s="164" t="s">
        <v>322</v>
      </c>
      <c r="B58" s="165"/>
      <c r="C58" s="165"/>
      <c r="D58" s="165"/>
      <c r="E58" s="166"/>
      <c r="F58" s="166"/>
      <c r="G58" s="165"/>
      <c r="H58" s="165"/>
    </row>
    <row r="59" spans="1:26" ht="24" customHeight="1" x14ac:dyDescent="0.25">
      <c r="A59" s="272" t="s">
        <v>323</v>
      </c>
      <c r="B59" s="273"/>
      <c r="C59" s="273"/>
      <c r="D59" s="273"/>
      <c r="E59" s="273"/>
      <c r="F59" s="273"/>
      <c r="G59" s="273"/>
      <c r="H59" s="167"/>
    </row>
    <row r="60" spans="1:26" ht="11.25" customHeight="1" x14ac:dyDescent="0.25">
      <c r="A60" s="146" t="s">
        <v>291</v>
      </c>
      <c r="B60" s="146" t="s">
        <v>324</v>
      </c>
      <c r="C60" s="146" t="s">
        <v>308</v>
      </c>
      <c r="D60" s="146" t="s">
        <v>319</v>
      </c>
      <c r="E60" s="149" t="s">
        <v>325</v>
      </c>
      <c r="F60" s="149" t="s">
        <v>310</v>
      </c>
      <c r="G60" s="146" t="s">
        <v>296</v>
      </c>
    </row>
    <row r="61" spans="1:26" ht="11.25" customHeight="1" outlineLevel="1" x14ac:dyDescent="0.25">
      <c r="A61" s="150" t="s">
        <v>326</v>
      </c>
      <c r="B61" s="150"/>
      <c r="C61" s="150" t="s">
        <v>327</v>
      </c>
      <c r="D61" s="153"/>
      <c r="E61" s="154"/>
      <c r="F61" s="155">
        <f t="shared" ref="F61:F74" si="3">ROUND(ROUND(E61,2)*D61,2)</f>
        <v>0</v>
      </c>
      <c r="G61" s="150"/>
    </row>
    <row r="62" spans="1:26" ht="11.25" customHeight="1" outlineLevel="1" x14ac:dyDescent="0.25">
      <c r="A62" s="150" t="s">
        <v>328</v>
      </c>
      <c r="B62" s="150"/>
      <c r="C62" s="150" t="s">
        <v>329</v>
      </c>
      <c r="D62" s="153"/>
      <c r="E62" s="154"/>
      <c r="F62" s="155">
        <f t="shared" si="3"/>
        <v>0</v>
      </c>
      <c r="G62" s="150"/>
    </row>
    <row r="63" spans="1:26" ht="11.25" customHeight="1" outlineLevel="1" x14ac:dyDescent="0.25">
      <c r="A63" s="150" t="s">
        <v>330</v>
      </c>
      <c r="B63" s="168"/>
      <c r="C63" s="150" t="s">
        <v>329</v>
      </c>
      <c r="D63" s="153"/>
      <c r="E63" s="154"/>
      <c r="F63" s="155">
        <f t="shared" si="3"/>
        <v>0</v>
      </c>
      <c r="G63" s="150"/>
    </row>
    <row r="64" spans="1:26" ht="12" customHeight="1" outlineLevel="1" x14ac:dyDescent="0.25">
      <c r="A64" s="169" t="s">
        <v>331</v>
      </c>
      <c r="C64" s="170" t="s">
        <v>332</v>
      </c>
      <c r="D64" s="153"/>
      <c r="E64" s="154"/>
      <c r="F64" s="155">
        <f t="shared" si="3"/>
        <v>0</v>
      </c>
      <c r="G64" s="150"/>
    </row>
    <row r="65" spans="1:26" ht="12.75" customHeight="1" outlineLevel="1" x14ac:dyDescent="0.25">
      <c r="A65" s="150" t="s">
        <v>333</v>
      </c>
      <c r="B65" s="150"/>
      <c r="C65" s="150" t="s">
        <v>332</v>
      </c>
      <c r="D65" s="153">
        <v>1</v>
      </c>
      <c r="E65" s="154">
        <v>62500</v>
      </c>
      <c r="F65" s="155">
        <f t="shared" si="3"/>
        <v>62500</v>
      </c>
      <c r="G65" s="150" t="s">
        <v>334</v>
      </c>
    </row>
    <row r="66" spans="1:26" ht="11.25" customHeight="1" outlineLevel="1" x14ac:dyDescent="0.25">
      <c r="A66" s="150" t="s">
        <v>335</v>
      </c>
      <c r="B66" s="150"/>
      <c r="C66" s="150" t="s">
        <v>336</v>
      </c>
      <c r="D66" s="153">
        <v>1</v>
      </c>
      <c r="E66" s="154">
        <v>40000</v>
      </c>
      <c r="F66" s="155">
        <f>ROUND(ROUND(E66,2)*D66,2)</f>
        <v>40000</v>
      </c>
      <c r="G66" s="150" t="s">
        <v>337</v>
      </c>
    </row>
    <row r="67" spans="1:26" ht="11.25" customHeight="1" outlineLevel="1" x14ac:dyDescent="0.25">
      <c r="A67" s="150" t="s">
        <v>338</v>
      </c>
      <c r="B67" s="150"/>
      <c r="C67" s="150" t="s">
        <v>332</v>
      </c>
      <c r="D67" s="153">
        <v>1</v>
      </c>
      <c r="E67" s="154">
        <v>62500</v>
      </c>
      <c r="F67" s="155">
        <f t="shared" si="3"/>
        <v>62500</v>
      </c>
      <c r="G67" s="150" t="s">
        <v>339</v>
      </c>
    </row>
    <row r="68" spans="1:26" ht="11.25" hidden="1" customHeight="1" outlineLevel="1" x14ac:dyDescent="0.25">
      <c r="A68" s="150" t="s">
        <v>340</v>
      </c>
      <c r="B68" s="150"/>
      <c r="C68" s="150" t="s">
        <v>327</v>
      </c>
      <c r="D68" s="153"/>
      <c r="E68" s="171"/>
      <c r="F68" s="155">
        <f t="shared" si="3"/>
        <v>0</v>
      </c>
      <c r="G68" s="150"/>
    </row>
    <row r="69" spans="1:26" ht="11.25" hidden="1" customHeight="1" outlineLevel="1" x14ac:dyDescent="0.25">
      <c r="A69" s="150" t="s">
        <v>340</v>
      </c>
      <c r="B69" s="150"/>
      <c r="C69" s="150" t="s">
        <v>327</v>
      </c>
      <c r="D69" s="153"/>
      <c r="E69" s="171"/>
      <c r="F69" s="155">
        <f t="shared" si="3"/>
        <v>0</v>
      </c>
      <c r="G69" s="150"/>
    </row>
    <row r="70" spans="1:26" ht="11.25" hidden="1" customHeight="1" outlineLevel="1" x14ac:dyDescent="0.25">
      <c r="A70" s="150" t="s">
        <v>340</v>
      </c>
      <c r="B70" s="150"/>
      <c r="C70" s="150" t="s">
        <v>327</v>
      </c>
      <c r="D70" s="153"/>
      <c r="E70" s="154"/>
      <c r="F70" s="155">
        <f t="shared" si="3"/>
        <v>0</v>
      </c>
      <c r="G70" s="150"/>
    </row>
    <row r="71" spans="1:26" ht="11.25" hidden="1" customHeight="1" outlineLevel="1" x14ac:dyDescent="0.25">
      <c r="A71" s="150" t="s">
        <v>340</v>
      </c>
      <c r="B71" s="150"/>
      <c r="C71" s="150" t="s">
        <v>327</v>
      </c>
      <c r="D71" s="153"/>
      <c r="E71" s="154"/>
      <c r="F71" s="155">
        <f t="shared" si="3"/>
        <v>0</v>
      </c>
      <c r="G71" s="150"/>
    </row>
    <row r="72" spans="1:26" ht="11.25" hidden="1" customHeight="1" outlineLevel="1" x14ac:dyDescent="0.25">
      <c r="A72" s="150"/>
      <c r="B72" s="150"/>
      <c r="C72" s="150" t="s">
        <v>327</v>
      </c>
      <c r="D72" s="153"/>
      <c r="E72" s="154"/>
      <c r="F72" s="155">
        <f t="shared" si="3"/>
        <v>0</v>
      </c>
      <c r="G72" s="150"/>
    </row>
    <row r="73" spans="1:26" ht="11.25" hidden="1" customHeight="1" outlineLevel="1" x14ac:dyDescent="0.25">
      <c r="A73" s="150"/>
      <c r="B73" s="150"/>
      <c r="C73" s="150" t="s">
        <v>327</v>
      </c>
      <c r="D73" s="153"/>
      <c r="E73" s="154"/>
      <c r="F73" s="155">
        <f t="shared" si="3"/>
        <v>0</v>
      </c>
      <c r="G73" s="150"/>
    </row>
    <row r="74" spans="1:26" ht="11.25" hidden="1" customHeight="1" outlineLevel="1" x14ac:dyDescent="0.25">
      <c r="A74" s="150"/>
      <c r="B74" s="150"/>
      <c r="C74" s="150" t="s">
        <v>327</v>
      </c>
      <c r="D74" s="153"/>
      <c r="E74" s="154"/>
      <c r="F74" s="155">
        <f t="shared" si="3"/>
        <v>0</v>
      </c>
      <c r="G74" s="150" t="s">
        <v>341</v>
      </c>
    </row>
    <row r="75" spans="1:26" ht="5.25" customHeight="1" outlineLevel="1" x14ac:dyDescent="0.25">
      <c r="A75" s="125"/>
      <c r="B75" s="125"/>
      <c r="C75" s="133"/>
      <c r="D75" s="125"/>
      <c r="E75" s="126"/>
      <c r="F75" s="126"/>
      <c r="G75" s="125"/>
      <c r="H75" s="125"/>
      <c r="I75" s="125"/>
      <c r="J75" s="125"/>
      <c r="K75" s="125"/>
      <c r="L75" s="125"/>
      <c r="M75" s="125"/>
      <c r="N75" s="125"/>
      <c r="O75" s="125"/>
      <c r="P75" s="125"/>
      <c r="Q75" s="125"/>
      <c r="R75" s="125"/>
      <c r="S75" s="125"/>
      <c r="T75" s="125"/>
      <c r="U75" s="125"/>
      <c r="V75" s="125"/>
      <c r="W75" s="125"/>
      <c r="X75" s="125"/>
      <c r="Y75" s="125"/>
      <c r="Z75" s="125"/>
    </row>
    <row r="76" spans="1:26" ht="11.25" customHeight="1" x14ac:dyDescent="0.25">
      <c r="A76" s="157" t="s">
        <v>305</v>
      </c>
      <c r="B76" s="157"/>
      <c r="C76" s="157"/>
      <c r="D76" s="157"/>
      <c r="E76" s="158"/>
      <c r="F76" s="158">
        <f>SUM(F61:F75)</f>
        <v>165000</v>
      </c>
      <c r="G76" s="157"/>
    </row>
    <row r="77" spans="1:26" ht="11.25" customHeight="1" x14ac:dyDescent="0.25">
      <c r="A77" s="159"/>
      <c r="B77" s="159"/>
      <c r="C77" s="159"/>
      <c r="D77" s="159"/>
      <c r="E77" s="160"/>
      <c r="F77" s="160"/>
      <c r="G77" s="159"/>
      <c r="H77" s="159"/>
      <c r="I77" s="159"/>
      <c r="J77" s="159"/>
      <c r="K77" s="159"/>
      <c r="L77" s="159"/>
      <c r="M77" s="159"/>
      <c r="N77" s="159"/>
      <c r="O77" s="159"/>
      <c r="P77" s="159"/>
      <c r="Q77" s="159"/>
      <c r="R77" s="159"/>
      <c r="S77" s="159"/>
      <c r="T77" s="159"/>
      <c r="U77" s="159"/>
      <c r="V77" s="159"/>
      <c r="W77" s="159"/>
      <c r="X77" s="159"/>
      <c r="Y77" s="159"/>
      <c r="Z77" s="159"/>
    </row>
    <row r="78" spans="1:26" ht="11.25" customHeight="1" x14ac:dyDescent="0.25">
      <c r="A78" s="142" t="s">
        <v>342</v>
      </c>
      <c r="B78" s="142"/>
      <c r="C78" s="142"/>
      <c r="D78" s="142"/>
      <c r="E78" s="143"/>
      <c r="F78" s="143"/>
      <c r="G78" s="142"/>
    </row>
    <row r="79" spans="1:26" ht="11.25" customHeight="1" outlineLevel="1" x14ac:dyDescent="0.25">
      <c r="A79" s="144"/>
      <c r="B79" s="144"/>
      <c r="C79" s="144"/>
      <c r="D79" s="144"/>
      <c r="E79" s="145"/>
      <c r="F79" s="145"/>
      <c r="G79" s="144"/>
      <c r="H79" s="144"/>
      <c r="I79" s="144"/>
      <c r="J79" s="144"/>
      <c r="K79" s="144"/>
      <c r="L79" s="144"/>
      <c r="M79" s="144"/>
      <c r="N79" s="144"/>
      <c r="O79" s="144"/>
      <c r="P79" s="144"/>
      <c r="Q79" s="144"/>
      <c r="R79" s="144"/>
      <c r="S79" s="144"/>
      <c r="T79" s="144"/>
      <c r="U79" s="144"/>
      <c r="V79" s="144"/>
      <c r="W79" s="144"/>
      <c r="X79" s="144"/>
      <c r="Y79" s="144"/>
      <c r="Z79" s="144"/>
    </row>
    <row r="80" spans="1:26" ht="11.25" customHeight="1" outlineLevel="1" x14ac:dyDescent="0.25">
      <c r="A80" s="146" t="s">
        <v>343</v>
      </c>
      <c r="B80" s="146"/>
      <c r="C80" s="146" t="s">
        <v>344</v>
      </c>
      <c r="D80" s="146" t="s">
        <v>293</v>
      </c>
      <c r="E80" s="149" t="s">
        <v>325</v>
      </c>
      <c r="F80" s="149" t="s">
        <v>297</v>
      </c>
      <c r="G80" s="146" t="s">
        <v>296</v>
      </c>
    </row>
    <row r="81" spans="1:26" ht="11.25" customHeight="1" outlineLevel="1" x14ac:dyDescent="0.25">
      <c r="A81" s="172" t="s">
        <v>345</v>
      </c>
      <c r="B81" s="173"/>
      <c r="C81" s="150" t="s">
        <v>327</v>
      </c>
      <c r="D81" s="153"/>
      <c r="E81" s="154"/>
      <c r="F81" s="155">
        <f t="shared" ref="F81:F94" si="4">ROUND(ROUND(E81,2)*D81,2)</f>
        <v>0</v>
      </c>
      <c r="G81" s="150"/>
    </row>
    <row r="82" spans="1:26" ht="11.25" customHeight="1" outlineLevel="1" x14ac:dyDescent="0.25">
      <c r="A82" s="150" t="s">
        <v>346</v>
      </c>
      <c r="B82" s="173"/>
      <c r="C82" s="150" t="s">
        <v>327</v>
      </c>
      <c r="D82" s="153"/>
      <c r="E82" s="154"/>
      <c r="F82" s="155">
        <f t="shared" si="4"/>
        <v>0</v>
      </c>
      <c r="G82" s="150"/>
    </row>
    <row r="83" spans="1:26" ht="21" customHeight="1" outlineLevel="1" x14ac:dyDescent="0.25">
      <c r="A83" s="150" t="s">
        <v>347</v>
      </c>
      <c r="B83" s="173"/>
      <c r="C83" s="150" t="s">
        <v>327</v>
      </c>
      <c r="D83" s="153"/>
      <c r="E83" s="154"/>
      <c r="F83" s="155">
        <f t="shared" si="4"/>
        <v>0</v>
      </c>
      <c r="G83" s="150"/>
    </row>
    <row r="84" spans="1:26" ht="96" outlineLevel="1" x14ac:dyDescent="0.25">
      <c r="A84" s="150" t="s">
        <v>348</v>
      </c>
      <c r="B84" s="173"/>
      <c r="C84" s="150" t="s">
        <v>332</v>
      </c>
      <c r="D84" s="153">
        <v>1</v>
      </c>
      <c r="E84" s="154">
        <v>65000</v>
      </c>
      <c r="F84" s="155">
        <f>D84*E84</f>
        <v>65000</v>
      </c>
      <c r="G84" s="150" t="s">
        <v>349</v>
      </c>
    </row>
    <row r="85" spans="1:26" ht="96" outlineLevel="1" x14ac:dyDescent="0.25">
      <c r="A85" s="150" t="s">
        <v>350</v>
      </c>
      <c r="B85" s="173"/>
      <c r="C85" s="150" t="s">
        <v>332</v>
      </c>
      <c r="D85" s="153">
        <v>1</v>
      </c>
      <c r="E85" s="154">
        <v>27800</v>
      </c>
      <c r="F85" s="155">
        <f t="shared" si="4"/>
        <v>27800</v>
      </c>
      <c r="G85" s="150" t="s">
        <v>351</v>
      </c>
    </row>
    <row r="86" spans="1:26" ht="11.25" customHeight="1" outlineLevel="1" x14ac:dyDescent="0.25">
      <c r="A86" s="163" t="s">
        <v>352</v>
      </c>
      <c r="B86" s="173"/>
      <c r="C86" s="173" t="s">
        <v>332</v>
      </c>
      <c r="D86" s="153"/>
      <c r="E86" s="154"/>
      <c r="F86" s="155">
        <f t="shared" si="4"/>
        <v>0</v>
      </c>
      <c r="G86" s="150"/>
    </row>
    <row r="87" spans="1:26" ht="11.25" customHeight="1" outlineLevel="1" x14ac:dyDescent="0.25">
      <c r="A87" s="174" t="s">
        <v>353</v>
      </c>
      <c r="B87" s="173"/>
      <c r="C87" s="169" t="s">
        <v>332</v>
      </c>
      <c r="D87" s="153"/>
      <c r="E87" s="154"/>
      <c r="F87" s="155">
        <f t="shared" si="4"/>
        <v>0</v>
      </c>
      <c r="G87" s="150"/>
    </row>
    <row r="88" spans="1:26" ht="12" outlineLevel="1" x14ac:dyDescent="0.25">
      <c r="A88" s="172" t="s">
        <v>354</v>
      </c>
      <c r="B88" s="173"/>
      <c r="C88" s="150" t="s">
        <v>336</v>
      </c>
      <c r="D88" s="153"/>
      <c r="E88" s="154"/>
      <c r="F88" s="155"/>
      <c r="G88" s="150"/>
    </row>
    <row r="89" spans="1:26" ht="11.25" hidden="1" customHeight="1" outlineLevel="1" x14ac:dyDescent="0.25">
      <c r="A89" s="172"/>
      <c r="B89" s="173"/>
      <c r="C89" s="150" t="s">
        <v>327</v>
      </c>
      <c r="D89" s="153"/>
      <c r="E89" s="154"/>
      <c r="F89" s="155">
        <f t="shared" si="4"/>
        <v>0</v>
      </c>
      <c r="G89" s="150"/>
    </row>
    <row r="90" spans="1:26" ht="11.25" hidden="1" customHeight="1" outlineLevel="1" x14ac:dyDescent="0.25">
      <c r="A90" s="172"/>
      <c r="B90" s="173"/>
      <c r="C90" s="150" t="s">
        <v>327</v>
      </c>
      <c r="D90" s="153"/>
      <c r="E90" s="154"/>
      <c r="F90" s="155">
        <f t="shared" si="4"/>
        <v>0</v>
      </c>
      <c r="G90" s="150"/>
    </row>
    <row r="91" spans="1:26" ht="11.25" hidden="1" customHeight="1" outlineLevel="1" x14ac:dyDescent="0.25">
      <c r="A91" s="172"/>
      <c r="B91" s="173"/>
      <c r="C91" s="150" t="s">
        <v>327</v>
      </c>
      <c r="D91" s="153"/>
      <c r="E91" s="154"/>
      <c r="F91" s="155">
        <f t="shared" si="4"/>
        <v>0</v>
      </c>
      <c r="G91" s="150"/>
    </row>
    <row r="92" spans="1:26" ht="11.25" hidden="1" customHeight="1" outlineLevel="1" x14ac:dyDescent="0.25">
      <c r="A92" s="172"/>
      <c r="B92" s="173"/>
      <c r="C92" s="150" t="s">
        <v>327</v>
      </c>
      <c r="D92" s="153"/>
      <c r="E92" s="154"/>
      <c r="F92" s="155">
        <f t="shared" si="4"/>
        <v>0</v>
      </c>
      <c r="G92" s="150"/>
    </row>
    <row r="93" spans="1:26" ht="11.25" hidden="1" customHeight="1" outlineLevel="1" x14ac:dyDescent="0.25">
      <c r="A93" s="172"/>
      <c r="B93" s="173"/>
      <c r="C93" s="150" t="s">
        <v>327</v>
      </c>
      <c r="D93" s="153"/>
      <c r="E93" s="154"/>
      <c r="F93" s="155">
        <f t="shared" si="4"/>
        <v>0</v>
      </c>
      <c r="G93" s="150"/>
    </row>
    <row r="94" spans="1:26" ht="11.25" hidden="1" customHeight="1" outlineLevel="1" x14ac:dyDescent="0.25">
      <c r="A94" s="172"/>
      <c r="B94" s="173"/>
      <c r="C94" s="150" t="s">
        <v>327</v>
      </c>
      <c r="D94" s="153"/>
      <c r="E94" s="154"/>
      <c r="F94" s="155">
        <f t="shared" si="4"/>
        <v>0</v>
      </c>
      <c r="G94" s="150"/>
    </row>
    <row r="95" spans="1:26" ht="5.25" customHeight="1" outlineLevel="1" x14ac:dyDescent="0.25">
      <c r="A95" s="125"/>
      <c r="B95" s="125"/>
      <c r="C95" s="125"/>
      <c r="D95" s="125"/>
      <c r="E95" s="126"/>
      <c r="F95" s="126"/>
      <c r="G95" s="125"/>
      <c r="H95" s="125"/>
      <c r="I95" s="125"/>
      <c r="J95" s="125"/>
      <c r="K95" s="125"/>
      <c r="L95" s="125"/>
      <c r="M95" s="125"/>
      <c r="N95" s="125"/>
      <c r="O95" s="125"/>
      <c r="P95" s="125"/>
      <c r="Q95" s="125"/>
      <c r="R95" s="125"/>
      <c r="S95" s="125"/>
      <c r="T95" s="125"/>
      <c r="U95" s="125"/>
      <c r="V95" s="125"/>
      <c r="W95" s="125"/>
      <c r="X95" s="125"/>
      <c r="Y95" s="125"/>
      <c r="Z95" s="125"/>
    </row>
    <row r="96" spans="1:26" ht="11.25" customHeight="1" x14ac:dyDescent="0.25">
      <c r="A96" s="157" t="s">
        <v>305</v>
      </c>
      <c r="B96" s="157"/>
      <c r="C96" s="157"/>
      <c r="D96" s="157"/>
      <c r="E96" s="158"/>
      <c r="F96" s="158">
        <f>SUM(F81:F95)</f>
        <v>92800</v>
      </c>
      <c r="G96" s="157"/>
    </row>
    <row r="97" spans="1:26" ht="5.25" customHeight="1" x14ac:dyDescent="0.25">
      <c r="A97" s="159"/>
      <c r="B97" s="159"/>
      <c r="C97" s="159"/>
      <c r="D97" s="159"/>
      <c r="E97" s="160"/>
      <c r="F97" s="160"/>
      <c r="G97" s="159"/>
      <c r="H97" s="159"/>
      <c r="I97" s="159"/>
      <c r="J97" s="159"/>
      <c r="K97" s="159"/>
      <c r="L97" s="159"/>
      <c r="M97" s="159"/>
      <c r="N97" s="159"/>
      <c r="O97" s="159"/>
      <c r="P97" s="159"/>
      <c r="Q97" s="159"/>
      <c r="R97" s="159"/>
      <c r="S97" s="159"/>
      <c r="T97" s="159"/>
      <c r="U97" s="159"/>
      <c r="V97" s="159"/>
      <c r="W97" s="159"/>
      <c r="X97" s="159"/>
      <c r="Y97" s="159"/>
      <c r="Z97" s="159"/>
    </row>
    <row r="98" spans="1:26" ht="11.25" customHeight="1" x14ac:dyDescent="0.25">
      <c r="A98" s="142" t="s">
        <v>355</v>
      </c>
      <c r="B98" s="142"/>
      <c r="C98" s="142"/>
      <c r="D98" s="142"/>
      <c r="E98" s="143"/>
      <c r="F98" s="143"/>
      <c r="G98" s="142"/>
    </row>
    <row r="99" spans="1:26" ht="11.25" customHeight="1" x14ac:dyDescent="0.25">
      <c r="A99" s="144"/>
      <c r="B99" s="144"/>
      <c r="C99" s="144"/>
      <c r="D99" s="144"/>
      <c r="E99" s="145"/>
      <c r="F99" s="145"/>
      <c r="G99" s="144"/>
      <c r="H99" s="144"/>
      <c r="I99" s="144"/>
      <c r="J99" s="144"/>
      <c r="K99" s="144"/>
      <c r="L99" s="144"/>
      <c r="M99" s="144"/>
      <c r="N99" s="144"/>
      <c r="O99" s="144"/>
      <c r="P99" s="144"/>
      <c r="Q99" s="144"/>
      <c r="R99" s="144"/>
      <c r="S99" s="144"/>
      <c r="T99" s="144"/>
      <c r="U99" s="144"/>
      <c r="V99" s="144"/>
      <c r="W99" s="144"/>
      <c r="X99" s="144"/>
      <c r="Y99" s="144"/>
      <c r="Z99" s="144"/>
    </row>
    <row r="100" spans="1:26" ht="11.25" customHeight="1" x14ac:dyDescent="0.25">
      <c r="A100" s="157" t="s">
        <v>356</v>
      </c>
      <c r="B100" s="157"/>
      <c r="C100" s="157"/>
      <c r="D100" s="157"/>
      <c r="E100" s="158"/>
      <c r="F100" s="158">
        <f>F96+F76+F54+F22+F39</f>
        <v>257800</v>
      </c>
      <c r="G100" s="157"/>
    </row>
    <row r="101" spans="1:26" ht="11.25" customHeight="1" x14ac:dyDescent="0.25">
      <c r="A101" s="159"/>
      <c r="B101" s="159"/>
      <c r="C101" s="159"/>
      <c r="D101" s="159"/>
      <c r="E101" s="160"/>
      <c r="F101" s="160"/>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ht="11.25" customHeight="1" x14ac:dyDescent="0.25">
      <c r="A102" s="159"/>
      <c r="B102" s="159"/>
      <c r="C102" s="159"/>
      <c r="D102" s="159"/>
      <c r="E102" s="160"/>
      <c r="F102" s="160"/>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ht="11.25" customHeight="1" x14ac:dyDescent="0.25">
      <c r="A103" s="140"/>
      <c r="B103" s="140"/>
      <c r="C103" s="140"/>
      <c r="D103" s="140"/>
      <c r="E103" s="141"/>
      <c r="F103" s="141"/>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ht="11.25" customHeight="1" x14ac:dyDescent="0.25">
      <c r="A104" s="175"/>
    </row>
    <row r="105" spans="1:26" ht="11.25" customHeight="1" x14ac:dyDescent="0.25">
      <c r="A105" s="177"/>
      <c r="B105" s="178"/>
      <c r="C105" s="178"/>
      <c r="D105" s="178"/>
      <c r="E105" s="179"/>
      <c r="F105" s="179"/>
      <c r="G105" s="178"/>
    </row>
    <row r="106" spans="1:26" ht="11.25" customHeight="1" x14ac:dyDescent="0.25">
      <c r="A106" s="180"/>
      <c r="B106" s="181"/>
      <c r="C106" s="181"/>
      <c r="D106" s="181"/>
      <c r="E106" s="182"/>
      <c r="F106" s="182"/>
      <c r="G106" s="181"/>
    </row>
    <row r="107" spans="1:26" ht="11.25" customHeight="1" x14ac:dyDescent="0.25">
      <c r="A107" s="180"/>
      <c r="B107" s="181"/>
      <c r="C107" s="181"/>
      <c r="D107" s="181"/>
      <c r="E107" s="182"/>
      <c r="F107" s="182"/>
      <c r="G107" s="181"/>
    </row>
    <row r="108" spans="1:26" ht="11.25" customHeight="1" x14ac:dyDescent="0.25">
      <c r="A108" s="180" t="s">
        <v>357</v>
      </c>
      <c r="B108" s="181"/>
      <c r="C108" s="181"/>
      <c r="D108" s="181"/>
      <c r="E108" s="182"/>
      <c r="F108" s="182"/>
      <c r="G108" s="181"/>
    </row>
    <row r="109" spans="1:26" ht="11.25" customHeight="1" x14ac:dyDescent="0.25">
      <c r="A109" s="180" t="s">
        <v>358</v>
      </c>
      <c r="B109" s="181"/>
      <c r="C109" s="181"/>
      <c r="D109" s="181"/>
      <c r="E109" s="182"/>
      <c r="F109" s="182"/>
      <c r="G109" s="181"/>
    </row>
    <row r="110" spans="1:26" ht="11.25" customHeight="1" x14ac:dyDescent="0.25">
      <c r="A110" s="181"/>
      <c r="B110" s="181"/>
      <c r="C110" s="181"/>
      <c r="D110" s="181"/>
      <c r="E110" s="182"/>
      <c r="F110" s="182"/>
      <c r="G110" s="181"/>
    </row>
    <row r="111" spans="1:26" ht="11.25" customHeight="1" x14ac:dyDescent="0.25">
      <c r="A111" s="183"/>
      <c r="B111" s="183"/>
      <c r="C111" s="183"/>
      <c r="D111" s="183"/>
      <c r="E111" s="184"/>
      <c r="F111" s="184"/>
      <c r="G111" s="183"/>
    </row>
    <row r="112" spans="1:26" ht="11.25" customHeight="1" x14ac:dyDescent="0.25">
      <c r="A112" s="183"/>
      <c r="B112" s="183"/>
      <c r="C112" s="183"/>
      <c r="D112" s="183"/>
      <c r="E112" s="184"/>
      <c r="F112" s="184"/>
      <c r="G112" s="183"/>
    </row>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row r="1001" ht="11.25" customHeight="1" x14ac:dyDescent="0.25"/>
    <row r="1002" ht="11.25" customHeight="1" x14ac:dyDescent="0.25"/>
  </sheetData>
  <mergeCells count="5">
    <mergeCell ref="A1:F1"/>
    <mergeCell ref="D3:E3"/>
    <mergeCell ref="D5:G5"/>
    <mergeCell ref="D7:G7"/>
    <mergeCell ref="A59:G59"/>
  </mergeCells>
  <dataValidations count="4">
    <dataValidation type="list" allowBlank="1" sqref="A27:A37 A42:A52" xr:uid="{18C006AA-5086-40B7-AD49-2F565B4B4533}">
      <formula1>lSFK</formula1>
    </dataValidation>
    <dataValidation type="list" allowBlank="1" showErrorMessage="1" sqref="A2" xr:uid="{8767175B-32C8-4D27-88AD-C1B1DBE50EF3}">
      <formula1>"PUBLIC,INTERNAL,CONFIDENTIAL,STRICTLY – CONFIDENTIAL,-"</formula1>
    </dataValidation>
    <dataValidation type="date" operator="greaterThanOrEqual" allowBlank="1" showErrorMessage="1" sqref="D3" xr:uid="{D73896E1-F0E9-45D3-B3A6-313D7E31F955}">
      <formula1>1</formula1>
    </dataValidation>
    <dataValidation type="list" allowBlank="1" showErrorMessage="1" sqref="C61:C63 C65:C74 C81:C85 C87:C94" xr:uid="{E9F1DCBD-AF4E-4875-9063-6E8829AC1054}">
      <formula1>Erstattungsart</formula1>
    </dataValidation>
  </dataValidations>
  <hyperlinks>
    <hyperlink ref="A59" r:id="rId1" xr:uid="{F14CF633-7DDE-45F4-B6D0-A6416EBDEA7A}"/>
  </hyperlinks>
  <pageMargins left="0.51181102362204722" right="0.51181102362204722" top="0.11811023622047245" bottom="0.39370078740157483" header="0" footer="0"/>
  <pageSetup paperSize="9" orientation="landscape" r:id="rId2"/>
  <headerFooter>
    <oddFooter>&amp;LForm-42-11-8-en&amp;C&amp;P /</oddFooter>
  </headerFooter>
  <rowBreaks count="1" manualBreakCount="1">
    <brk id="55" man="1"/>
  </rowBreaks>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42E5-0B5A-4B1F-B55A-90BB097BCA8C}">
  <dimension ref="A1:Z1002"/>
  <sheetViews>
    <sheetView showGridLines="0" workbookViewId="0">
      <selection activeCell="E27" sqref="E27"/>
    </sheetView>
  </sheetViews>
  <sheetFormatPr defaultColWidth="14.42578125" defaultRowHeight="15" customHeight="1" outlineLevelRow="1" x14ac:dyDescent="0.25"/>
  <cols>
    <col min="1" max="1" width="31.85546875" style="123" customWidth="1"/>
    <col min="2" max="2" width="10.28515625" style="123" bestFit="1" customWidth="1"/>
    <col min="3" max="3" width="17.7109375" style="123" customWidth="1"/>
    <col min="4" max="4" width="9.42578125" style="123" customWidth="1"/>
    <col min="5" max="5" width="14.5703125" style="176" customWidth="1"/>
    <col min="6" max="6" width="16.140625" style="176" customWidth="1"/>
    <col min="7" max="7" width="17.85546875" style="123" customWidth="1"/>
    <col min="8" max="8" width="2" style="123" customWidth="1"/>
    <col min="9" max="9" width="5.7109375" style="123" customWidth="1"/>
    <col min="10" max="10" width="11.42578125" style="123" customWidth="1"/>
    <col min="11" max="11" width="9.42578125" style="123" customWidth="1"/>
    <col min="12" max="12" width="5.28515625" style="123" customWidth="1"/>
    <col min="13" max="13" width="11.42578125" style="123" customWidth="1"/>
    <col min="14" max="14" width="34.85546875" style="123" customWidth="1"/>
    <col min="15" max="26" width="11.42578125" style="123" customWidth="1"/>
    <col min="27" max="16384" width="14.42578125" style="123"/>
  </cols>
  <sheetData>
    <row r="1" spans="1:26" ht="67.5" customHeight="1" x14ac:dyDescent="0.25">
      <c r="A1" s="266" t="s">
        <v>285</v>
      </c>
      <c r="B1" s="267"/>
      <c r="C1" s="267"/>
      <c r="D1" s="267"/>
      <c r="E1" s="267"/>
      <c r="F1" s="267"/>
      <c r="G1" s="121"/>
      <c r="H1" s="122"/>
    </row>
    <row r="2" spans="1:26" ht="13.5" customHeight="1" x14ac:dyDescent="0.25">
      <c r="A2" s="124" t="s">
        <v>251</v>
      </c>
      <c r="B2" s="125"/>
      <c r="C2" s="125"/>
      <c r="D2" s="125"/>
      <c r="E2" s="126"/>
      <c r="F2" s="126"/>
      <c r="G2" s="125"/>
      <c r="H2" s="125"/>
      <c r="I2" s="125"/>
      <c r="J2" s="125"/>
      <c r="K2" s="125"/>
      <c r="L2" s="125"/>
      <c r="M2" s="125"/>
      <c r="N2" s="125"/>
      <c r="O2" s="125"/>
      <c r="P2" s="125"/>
      <c r="Q2" s="125"/>
      <c r="R2" s="125"/>
      <c r="S2" s="125"/>
      <c r="T2" s="125"/>
      <c r="U2" s="125"/>
      <c r="V2" s="125"/>
      <c r="W2" s="125"/>
      <c r="X2" s="125"/>
      <c r="Y2" s="125"/>
      <c r="Z2" s="125"/>
    </row>
    <row r="3" spans="1:26" ht="14.25" customHeight="1" x14ac:dyDescent="0.25">
      <c r="A3" s="127" t="s">
        <v>286</v>
      </c>
      <c r="B3" s="185">
        <f>'Invitation NEW'!B2</f>
        <v>7000013986</v>
      </c>
      <c r="C3" s="129" t="s">
        <v>253</v>
      </c>
      <c r="D3" s="268"/>
      <c r="E3" s="269"/>
      <c r="F3" s="130"/>
      <c r="G3" s="131"/>
    </row>
    <row r="4" spans="1:26" ht="5.25" customHeight="1" x14ac:dyDescent="0.25">
      <c r="A4" s="132"/>
      <c r="B4" s="125"/>
      <c r="C4" s="133"/>
      <c r="D4" s="125"/>
      <c r="E4" s="126"/>
      <c r="F4" s="126"/>
      <c r="G4" s="125"/>
      <c r="H4" s="125"/>
      <c r="I4" s="125"/>
      <c r="J4" s="125"/>
      <c r="K4" s="125"/>
      <c r="L4" s="125"/>
      <c r="M4" s="125"/>
      <c r="N4" s="125"/>
      <c r="O4" s="125"/>
      <c r="P4" s="125"/>
      <c r="Q4" s="125"/>
      <c r="R4" s="125"/>
      <c r="S4" s="125"/>
      <c r="T4" s="125"/>
      <c r="U4" s="125"/>
      <c r="V4" s="125"/>
      <c r="W4" s="125"/>
      <c r="X4" s="125"/>
      <c r="Y4" s="125"/>
      <c r="Z4" s="125"/>
    </row>
    <row r="5" spans="1:26" ht="11.25" customHeight="1" x14ac:dyDescent="0.25">
      <c r="A5" s="134" t="s">
        <v>287</v>
      </c>
      <c r="B5" s="128" t="s">
        <v>282</v>
      </c>
      <c r="C5" s="129" t="s">
        <v>288</v>
      </c>
      <c r="D5" s="270"/>
      <c r="E5" s="269"/>
      <c r="F5" s="269"/>
      <c r="G5" s="269"/>
    </row>
    <row r="6" spans="1:26" ht="11.25" customHeight="1" x14ac:dyDescent="0.25">
      <c r="A6" s="132"/>
      <c r="B6" s="125"/>
      <c r="C6" s="133"/>
      <c r="D6" s="125"/>
      <c r="E6" s="126"/>
      <c r="F6" s="126"/>
      <c r="G6" s="125"/>
      <c r="H6" s="125"/>
      <c r="I6" s="125"/>
      <c r="J6" s="125"/>
      <c r="K6" s="125"/>
      <c r="L6" s="125"/>
      <c r="M6" s="125"/>
      <c r="N6" s="125"/>
      <c r="O6" s="125"/>
      <c r="P6" s="125"/>
      <c r="Q6" s="125"/>
      <c r="R6" s="125"/>
      <c r="S6" s="125"/>
      <c r="T6" s="125"/>
      <c r="U6" s="125"/>
      <c r="V6" s="125"/>
      <c r="W6" s="125"/>
      <c r="X6" s="125"/>
      <c r="Y6" s="125"/>
      <c r="Z6" s="125"/>
    </row>
    <row r="7" spans="1:26" ht="33" customHeight="1" x14ac:dyDescent="0.25">
      <c r="A7" s="135" t="s">
        <v>363</v>
      </c>
      <c r="B7" s="136"/>
      <c r="C7" s="129" t="s">
        <v>289</v>
      </c>
      <c r="D7" s="271"/>
      <c r="E7" s="269"/>
      <c r="F7" s="269"/>
      <c r="G7" s="269"/>
    </row>
    <row r="8" spans="1:26" ht="11.25" customHeight="1" x14ac:dyDescent="0.25">
      <c r="A8" s="137"/>
      <c r="B8" s="138"/>
      <c r="C8" s="138"/>
      <c r="D8" s="138"/>
      <c r="E8" s="139"/>
      <c r="F8" s="139"/>
      <c r="G8" s="138"/>
      <c r="H8" s="140"/>
      <c r="I8" s="140"/>
      <c r="J8" s="140"/>
      <c r="K8" s="140"/>
      <c r="L8" s="140"/>
      <c r="M8" s="140"/>
      <c r="N8" s="140"/>
      <c r="O8" s="140"/>
      <c r="P8" s="140"/>
      <c r="Q8" s="140"/>
      <c r="R8" s="140"/>
      <c r="S8" s="140"/>
      <c r="T8" s="140"/>
      <c r="U8" s="140"/>
      <c r="V8" s="140"/>
      <c r="W8" s="140"/>
      <c r="X8" s="140"/>
      <c r="Y8" s="140"/>
      <c r="Z8" s="140"/>
    </row>
    <row r="9" spans="1:26" ht="11.25" customHeight="1" x14ac:dyDescent="0.25">
      <c r="A9" s="140"/>
      <c r="B9" s="140"/>
      <c r="C9" s="140"/>
      <c r="D9" s="140"/>
      <c r="E9" s="141"/>
      <c r="F9" s="141"/>
      <c r="G9" s="140"/>
      <c r="H9" s="140"/>
      <c r="I9" s="140"/>
      <c r="J9" s="140"/>
      <c r="K9" s="140"/>
      <c r="L9" s="140"/>
      <c r="M9" s="140"/>
      <c r="N9" s="140"/>
      <c r="O9" s="140"/>
      <c r="P9" s="140"/>
      <c r="Q9" s="140"/>
      <c r="R9" s="140"/>
      <c r="S9" s="140"/>
      <c r="T9" s="140"/>
      <c r="U9" s="140"/>
      <c r="V9" s="140"/>
      <c r="W9" s="140"/>
      <c r="X9" s="140"/>
      <c r="Y9" s="140"/>
      <c r="Z9" s="140"/>
    </row>
    <row r="10" spans="1:26" ht="11.25" customHeight="1" x14ac:dyDescent="0.25">
      <c r="A10" s="142" t="s">
        <v>290</v>
      </c>
      <c r="B10" s="142"/>
      <c r="C10" s="142"/>
      <c r="D10" s="142"/>
      <c r="E10" s="143"/>
      <c r="F10" s="143"/>
      <c r="G10" s="142"/>
    </row>
    <row r="11" spans="1:26" ht="11.25" customHeight="1" outlineLevel="1" x14ac:dyDescent="0.25">
      <c r="A11" s="144"/>
      <c r="B11" s="144"/>
      <c r="C11" s="144"/>
      <c r="D11" s="144"/>
      <c r="E11" s="145"/>
      <c r="F11" s="145"/>
      <c r="G11" s="144"/>
      <c r="H11" s="144"/>
      <c r="I11" s="144"/>
      <c r="J11" s="144"/>
      <c r="K11" s="144"/>
      <c r="L11" s="144"/>
      <c r="M11" s="144"/>
      <c r="N11" s="144"/>
      <c r="O11" s="144"/>
      <c r="P11" s="144"/>
      <c r="Q11" s="144"/>
      <c r="R11" s="144"/>
      <c r="S11" s="144"/>
      <c r="T11" s="144"/>
      <c r="U11" s="144"/>
      <c r="V11" s="144"/>
      <c r="W11" s="144"/>
      <c r="X11" s="144"/>
      <c r="Y11" s="144"/>
      <c r="Z11" s="144"/>
    </row>
    <row r="12" spans="1:26" ht="11.25" hidden="1" customHeight="1" outlineLevel="1" x14ac:dyDescent="0.25">
      <c r="A12" s="146" t="s">
        <v>291</v>
      </c>
      <c r="B12" s="147" t="s">
        <v>292</v>
      </c>
      <c r="C12" s="148"/>
      <c r="D12" s="146" t="s">
        <v>293</v>
      </c>
      <c r="E12" s="149" t="s">
        <v>294</v>
      </c>
      <c r="F12" s="149" t="s">
        <v>295</v>
      </c>
      <c r="G12" s="146" t="s">
        <v>296</v>
      </c>
    </row>
    <row r="13" spans="1:26" ht="11.25" hidden="1" customHeight="1" outlineLevel="1" x14ac:dyDescent="0.25">
      <c r="A13" s="150" t="s">
        <v>297</v>
      </c>
      <c r="B13" s="151"/>
      <c r="C13" s="152"/>
      <c r="D13" s="153"/>
      <c r="E13" s="154"/>
      <c r="F13" s="155">
        <f>ROUND(ROUND(E13,2)*D13,2)</f>
        <v>0</v>
      </c>
      <c r="G13" s="150"/>
    </row>
    <row r="14" spans="1:26" ht="11.25" hidden="1" customHeight="1" outlineLevel="1" x14ac:dyDescent="0.25">
      <c r="A14" s="150" t="s">
        <v>298</v>
      </c>
      <c r="B14" s="151"/>
      <c r="C14" s="152"/>
      <c r="D14" s="153"/>
      <c r="E14" s="154"/>
      <c r="F14" s="155">
        <f t="shared" ref="F14:F20" si="0">ROUND(ROUND(E14,2)*D14,2)</f>
        <v>0</v>
      </c>
      <c r="G14" s="150"/>
      <c r="N14" s="156"/>
    </row>
    <row r="15" spans="1:26" ht="11.25" hidden="1" customHeight="1" outlineLevel="1" x14ac:dyDescent="0.25">
      <c r="A15" s="150" t="s">
        <v>299</v>
      </c>
      <c r="B15" s="151"/>
      <c r="C15" s="152"/>
      <c r="D15" s="153"/>
      <c r="E15" s="154"/>
      <c r="F15" s="155">
        <f t="shared" si="0"/>
        <v>0</v>
      </c>
      <c r="G15" s="150"/>
      <c r="N15" s="156"/>
    </row>
    <row r="16" spans="1:26" ht="11.25" hidden="1" customHeight="1" outlineLevel="1" x14ac:dyDescent="0.25">
      <c r="A16" s="150" t="s">
        <v>300</v>
      </c>
      <c r="B16" s="151"/>
      <c r="C16" s="152"/>
      <c r="D16" s="153"/>
      <c r="E16" s="154"/>
      <c r="F16" s="155">
        <f t="shared" si="0"/>
        <v>0</v>
      </c>
      <c r="G16" s="150"/>
      <c r="N16" s="156"/>
    </row>
    <row r="17" spans="1:26" ht="11.25" hidden="1" customHeight="1" outlineLevel="1" x14ac:dyDescent="0.25">
      <c r="A17" s="150" t="s">
        <v>301</v>
      </c>
      <c r="B17" s="151"/>
      <c r="C17" s="152"/>
      <c r="D17" s="153"/>
      <c r="E17" s="154"/>
      <c r="F17" s="155">
        <f t="shared" si="0"/>
        <v>0</v>
      </c>
      <c r="G17" s="150"/>
      <c r="N17" s="156"/>
    </row>
    <row r="18" spans="1:26" ht="11.25" hidden="1" customHeight="1" outlineLevel="1" x14ac:dyDescent="0.25">
      <c r="A18" s="150" t="s">
        <v>302</v>
      </c>
      <c r="B18" s="151"/>
      <c r="C18" s="152"/>
      <c r="D18" s="153"/>
      <c r="E18" s="154"/>
      <c r="F18" s="155">
        <f t="shared" si="0"/>
        <v>0</v>
      </c>
      <c r="G18" s="150"/>
      <c r="N18" s="156"/>
    </row>
    <row r="19" spans="1:26" ht="11.25" hidden="1" customHeight="1" outlineLevel="1" x14ac:dyDescent="0.25">
      <c r="A19" s="150" t="s">
        <v>303</v>
      </c>
      <c r="B19" s="151"/>
      <c r="C19" s="152"/>
      <c r="D19" s="153"/>
      <c r="E19" s="154"/>
      <c r="F19" s="155">
        <f t="shared" si="0"/>
        <v>0</v>
      </c>
      <c r="G19" s="150"/>
      <c r="N19" s="156"/>
    </row>
    <row r="20" spans="1:26" ht="11.25" hidden="1" customHeight="1" outlineLevel="1" x14ac:dyDescent="0.25">
      <c r="A20" s="150" t="s">
        <v>304</v>
      </c>
      <c r="B20" s="151"/>
      <c r="C20" s="152"/>
      <c r="D20" s="153"/>
      <c r="E20" s="154"/>
      <c r="F20" s="155">
        <f t="shared" si="0"/>
        <v>0</v>
      </c>
      <c r="G20" s="150"/>
      <c r="N20" s="156"/>
    </row>
    <row r="21" spans="1:26" ht="5.25" hidden="1" customHeight="1" outlineLevel="1" x14ac:dyDescent="0.25">
      <c r="A21" s="125"/>
      <c r="B21" s="125"/>
      <c r="C21" s="133"/>
      <c r="D21" s="125"/>
      <c r="E21" s="126"/>
      <c r="F21" s="126"/>
      <c r="G21" s="125"/>
      <c r="H21" s="125"/>
      <c r="I21" s="125"/>
      <c r="J21" s="125"/>
      <c r="K21" s="125"/>
      <c r="L21" s="125"/>
      <c r="M21" s="125"/>
      <c r="N21" s="125"/>
      <c r="O21" s="125"/>
      <c r="P21" s="125"/>
      <c r="Q21" s="125"/>
      <c r="R21" s="125"/>
      <c r="S21" s="125"/>
      <c r="T21" s="125"/>
      <c r="U21" s="125"/>
      <c r="V21" s="125"/>
      <c r="W21" s="125"/>
      <c r="X21" s="125"/>
      <c r="Y21" s="125"/>
      <c r="Z21" s="125"/>
    </row>
    <row r="22" spans="1:26" ht="11.25" hidden="1" customHeight="1" x14ac:dyDescent="0.25">
      <c r="A22" s="157" t="s">
        <v>305</v>
      </c>
      <c r="B22" s="157"/>
      <c r="C22" s="157"/>
      <c r="D22" s="157"/>
      <c r="E22" s="158"/>
      <c r="F22" s="158">
        <f>SUM(F13:F21)</f>
        <v>0</v>
      </c>
      <c r="G22" s="157"/>
    </row>
    <row r="23" spans="1:26" ht="16.5" hidden="1" customHeight="1" x14ac:dyDescent="0.25">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1.25" customHeight="1" x14ac:dyDescent="0.25">
      <c r="A24" s="142" t="s">
        <v>306</v>
      </c>
      <c r="B24" s="142"/>
      <c r="C24" s="142"/>
      <c r="D24" s="142"/>
      <c r="E24" s="143"/>
      <c r="F24" s="143"/>
      <c r="G24" s="142"/>
    </row>
    <row r="25" spans="1:26" ht="11.25" customHeight="1" x14ac:dyDescent="0.25">
      <c r="A25" s="144"/>
      <c r="B25" s="144"/>
      <c r="C25" s="144"/>
      <c r="D25" s="144"/>
      <c r="E25" s="145"/>
      <c r="F25" s="145"/>
      <c r="G25" s="144"/>
      <c r="H25" s="144"/>
      <c r="I25" s="144"/>
      <c r="J25" s="144"/>
      <c r="K25" s="144"/>
      <c r="L25" s="144"/>
      <c r="M25" s="144"/>
      <c r="N25" s="144"/>
      <c r="O25" s="144"/>
      <c r="P25" s="144"/>
      <c r="Q25" s="144"/>
      <c r="R25" s="144"/>
      <c r="S25" s="144"/>
      <c r="T25" s="144"/>
      <c r="U25" s="144"/>
      <c r="V25" s="144"/>
      <c r="W25" s="144"/>
      <c r="X25" s="144"/>
      <c r="Y25" s="144"/>
      <c r="Z25" s="144"/>
    </row>
    <row r="26" spans="1:26" ht="36.75" customHeight="1" x14ac:dyDescent="0.25">
      <c r="A26" s="161" t="s">
        <v>307</v>
      </c>
      <c r="B26" s="146" t="s">
        <v>273</v>
      </c>
      <c r="C26" s="146" t="s">
        <v>308</v>
      </c>
      <c r="D26" s="146" t="s">
        <v>309</v>
      </c>
      <c r="E26" s="149" t="s">
        <v>294</v>
      </c>
      <c r="F26" s="149" t="s">
        <v>310</v>
      </c>
      <c r="G26" s="146" t="s">
        <v>296</v>
      </c>
    </row>
    <row r="27" spans="1:26" ht="11.25" customHeight="1" x14ac:dyDescent="0.25">
      <c r="A27" s="150" t="s">
        <v>362</v>
      </c>
      <c r="B27" s="162"/>
      <c r="C27" s="163" t="s">
        <v>312</v>
      </c>
      <c r="D27" s="153">
        <v>40</v>
      </c>
      <c r="E27" s="154"/>
      <c r="F27" s="155">
        <f t="shared" ref="F27:F37" si="1">ROUND(ROUND(E27,2)*D27,2)</f>
        <v>0</v>
      </c>
      <c r="G27" s="151"/>
    </row>
    <row r="28" spans="1:26" ht="11.25" customHeight="1" x14ac:dyDescent="0.25">
      <c r="A28" s="150"/>
      <c r="B28" s="162"/>
      <c r="C28" s="163"/>
      <c r="D28" s="153"/>
      <c r="E28" s="154"/>
      <c r="F28" s="155"/>
      <c r="G28" s="151"/>
    </row>
    <row r="29" spans="1:26" ht="11.25" hidden="1" customHeight="1" outlineLevel="1" x14ac:dyDescent="0.25">
      <c r="A29" s="150"/>
      <c r="B29" s="162"/>
      <c r="C29" s="163"/>
      <c r="D29" s="153"/>
      <c r="E29" s="154"/>
      <c r="F29" s="155"/>
      <c r="G29" s="151"/>
    </row>
    <row r="30" spans="1:26" ht="11.25" hidden="1" customHeight="1" outlineLevel="1" x14ac:dyDescent="0.25">
      <c r="A30" s="150"/>
      <c r="B30" s="162"/>
      <c r="C30" s="163"/>
      <c r="D30" s="153"/>
      <c r="E30" s="154"/>
      <c r="F30" s="155"/>
      <c r="G30" s="151"/>
    </row>
    <row r="31" spans="1:26" ht="11.25" hidden="1" customHeight="1" outlineLevel="1" x14ac:dyDescent="0.25">
      <c r="A31" s="150"/>
      <c r="B31" s="162"/>
      <c r="C31" s="163"/>
      <c r="D31" s="153"/>
      <c r="E31" s="154"/>
      <c r="F31" s="155"/>
      <c r="G31" s="151"/>
    </row>
    <row r="32" spans="1:26" ht="11.25" hidden="1" customHeight="1" outlineLevel="1" x14ac:dyDescent="0.25">
      <c r="A32" s="150"/>
      <c r="B32" s="162"/>
      <c r="C32" s="163"/>
      <c r="D32" s="153"/>
      <c r="E32" s="154"/>
      <c r="F32" s="155"/>
      <c r="G32" s="151"/>
    </row>
    <row r="33" spans="1:26" ht="11.25" hidden="1" customHeight="1" outlineLevel="1" x14ac:dyDescent="0.25">
      <c r="A33" s="150" t="s">
        <v>313</v>
      </c>
      <c r="B33" s="162"/>
      <c r="C33" s="163" t="s">
        <v>312</v>
      </c>
      <c r="D33" s="153"/>
      <c r="E33" s="154"/>
      <c r="F33" s="155">
        <f t="shared" si="1"/>
        <v>0</v>
      </c>
      <c r="G33" s="151"/>
    </row>
    <row r="34" spans="1:26" ht="11.25" hidden="1" customHeight="1" outlineLevel="1" x14ac:dyDescent="0.25">
      <c r="A34" s="150" t="s">
        <v>313</v>
      </c>
      <c r="B34" s="162" t="str">
        <f>IFERROR(VLOOKUP(A34,'[6]List of key experts'!$B$11:$D$34,3,0)&amp;" "&amp;VLOOKUP(A34,'[6]List of key experts'!$B$11:$D$34,2,0),"N.N.")</f>
        <v>N.N.</v>
      </c>
      <c r="C34" s="163" t="s">
        <v>312</v>
      </c>
      <c r="D34" s="153"/>
      <c r="E34" s="154"/>
      <c r="F34" s="155">
        <f t="shared" si="1"/>
        <v>0</v>
      </c>
      <c r="G34" s="151"/>
    </row>
    <row r="35" spans="1:26" ht="11.25" hidden="1" customHeight="1" outlineLevel="1" x14ac:dyDescent="0.25">
      <c r="A35" s="150" t="s">
        <v>314</v>
      </c>
      <c r="B35" s="162" t="str">
        <f>IFERROR(VLOOKUP(A35,'[6]List of key experts'!$B$11:$D$34,3,0)&amp;" "&amp;VLOOKUP(A35,'[6]List of key experts'!$B$11:$D$34,2,0),"N.N.")</f>
        <v>N.N.</v>
      </c>
      <c r="C35" s="163" t="s">
        <v>312</v>
      </c>
      <c r="D35" s="153"/>
      <c r="E35" s="154"/>
      <c r="F35" s="155">
        <f t="shared" si="1"/>
        <v>0</v>
      </c>
      <c r="G35" s="151"/>
    </row>
    <row r="36" spans="1:26" ht="11.25" hidden="1" customHeight="1" outlineLevel="1" x14ac:dyDescent="0.25">
      <c r="A36" s="150" t="s">
        <v>315</v>
      </c>
      <c r="B36" s="162" t="str">
        <f>IFERROR(VLOOKUP(A36,'[6]List of key experts'!$B$11:$D$34,3,0)&amp;" "&amp;VLOOKUP(A36,'[6]List of key experts'!$B$11:$D$34,2,0),"N.N.")</f>
        <v>N.N.</v>
      </c>
      <c r="C36" s="163" t="s">
        <v>312</v>
      </c>
      <c r="D36" s="153"/>
      <c r="E36" s="154"/>
      <c r="F36" s="155">
        <f t="shared" si="1"/>
        <v>0</v>
      </c>
      <c r="G36" s="151"/>
    </row>
    <row r="37" spans="1:26" ht="11.25" hidden="1" customHeight="1" outlineLevel="1" x14ac:dyDescent="0.25">
      <c r="A37" s="150" t="s">
        <v>316</v>
      </c>
      <c r="B37" s="162" t="str">
        <f>IFERROR(VLOOKUP(A37,'[6]List of key experts'!$B$11:$D$34,3,0)&amp;" "&amp;VLOOKUP(A37,'[6]List of key experts'!$B$11:$D$34,2,0),"N.N.")</f>
        <v>N.N.</v>
      </c>
      <c r="C37" s="163" t="s">
        <v>312</v>
      </c>
      <c r="D37" s="153"/>
      <c r="E37" s="154"/>
      <c r="F37" s="155">
        <f t="shared" si="1"/>
        <v>0</v>
      </c>
      <c r="G37" s="151"/>
    </row>
    <row r="38" spans="1:26" ht="4.5" hidden="1" customHeight="1" outlineLevel="1" x14ac:dyDescent="0.25">
      <c r="A38" s="125"/>
      <c r="B38" s="125"/>
      <c r="C38" s="133"/>
      <c r="D38" s="125"/>
      <c r="E38" s="126"/>
      <c r="F38" s="126"/>
      <c r="G38" s="125"/>
      <c r="H38" s="125"/>
      <c r="I38" s="125"/>
      <c r="J38" s="125"/>
      <c r="K38" s="125"/>
      <c r="L38" s="125"/>
      <c r="M38" s="125"/>
      <c r="N38" s="125"/>
      <c r="O38" s="125"/>
      <c r="P38" s="125"/>
      <c r="Q38" s="125"/>
      <c r="R38" s="125"/>
      <c r="S38" s="125"/>
      <c r="T38" s="125"/>
      <c r="U38" s="125"/>
      <c r="V38" s="125"/>
      <c r="W38" s="125"/>
      <c r="X38" s="125"/>
      <c r="Y38" s="125"/>
      <c r="Z38" s="125"/>
    </row>
    <row r="39" spans="1:26" ht="11.25" customHeight="1" collapsed="1" x14ac:dyDescent="0.25">
      <c r="A39" s="157" t="s">
        <v>305</v>
      </c>
      <c r="B39" s="157"/>
      <c r="C39" s="157"/>
      <c r="D39" s="157"/>
      <c r="E39" s="158"/>
      <c r="F39" s="158">
        <f>SUM(F27:F38)</f>
        <v>0</v>
      </c>
      <c r="G39" s="157"/>
    </row>
    <row r="40" spans="1:26" ht="11.25" customHeight="1" x14ac:dyDescent="0.25">
      <c r="A40" s="159"/>
      <c r="B40" s="159"/>
      <c r="C40" s="159"/>
      <c r="D40" s="159"/>
      <c r="E40" s="160"/>
      <c r="F40" s="160"/>
      <c r="G40" s="159"/>
      <c r="H40" s="159"/>
      <c r="I40" s="159"/>
      <c r="J40" s="159"/>
      <c r="K40" s="159"/>
      <c r="L40" s="159"/>
      <c r="M40" s="159"/>
      <c r="N40" s="159"/>
      <c r="O40" s="159"/>
      <c r="P40" s="159"/>
      <c r="Q40" s="159"/>
      <c r="R40" s="159"/>
      <c r="S40" s="159"/>
      <c r="T40" s="159"/>
      <c r="U40" s="159"/>
      <c r="V40" s="159"/>
      <c r="W40" s="159"/>
      <c r="X40" s="159"/>
      <c r="Y40" s="159"/>
      <c r="Z40" s="159"/>
    </row>
    <row r="41" spans="1:26" ht="35.450000000000003" customHeight="1" x14ac:dyDescent="0.25">
      <c r="A41" s="161" t="s">
        <v>317</v>
      </c>
      <c r="B41" s="146" t="s">
        <v>273</v>
      </c>
      <c r="C41" s="146" t="s">
        <v>318</v>
      </c>
      <c r="D41" s="146" t="s">
        <v>319</v>
      </c>
      <c r="E41" s="149" t="s">
        <v>320</v>
      </c>
      <c r="F41" s="149" t="s">
        <v>310</v>
      </c>
      <c r="G41" s="146" t="s">
        <v>296</v>
      </c>
    </row>
    <row r="42" spans="1:26" ht="11.25" customHeight="1" x14ac:dyDescent="0.25">
      <c r="A42" s="150"/>
      <c r="B42" s="162" t="str">
        <f>IFERROR(VLOOKUP(A42,'[6]List of key experts'!$B$11:$D$34,3,0)&amp;" "&amp;VLOOKUP(A42,'[6]List of key experts'!$B$11:$D$34,2,0),"N.N.")</f>
        <v>N.N.</v>
      </c>
      <c r="C42" s="163" t="s">
        <v>312</v>
      </c>
      <c r="D42" s="153"/>
      <c r="E42" s="154"/>
      <c r="F42" s="155">
        <f t="shared" ref="F42:F52" si="2">ROUND(ROUND(E42,2)*D42,2)</f>
        <v>0</v>
      </c>
      <c r="G42" s="150"/>
    </row>
    <row r="43" spans="1:26" ht="11.25" customHeight="1" x14ac:dyDescent="0.25">
      <c r="A43" s="150"/>
      <c r="B43" s="162" t="str">
        <f>IFERROR(VLOOKUP(A43,'[6]List of key experts'!$B$11:$D$34,3,0)&amp;" "&amp;VLOOKUP(A43,'[6]List of key experts'!$B$11:$D$34,2,0),"N.N.")</f>
        <v>N.N.</v>
      </c>
      <c r="C43" s="163" t="s">
        <v>312</v>
      </c>
      <c r="D43" s="153"/>
      <c r="E43" s="154"/>
      <c r="F43" s="155">
        <f t="shared" si="2"/>
        <v>0</v>
      </c>
      <c r="G43" s="150"/>
    </row>
    <row r="44" spans="1:26" ht="11.25" hidden="1" customHeight="1" outlineLevel="1" x14ac:dyDescent="0.25">
      <c r="A44" s="150"/>
      <c r="B44" s="162" t="str">
        <f>IFERROR(VLOOKUP(A44,'[6]List of key experts'!$B$11:$D$34,3,0)&amp;" "&amp;VLOOKUP(A44,'[6]List of key experts'!$B$11:$D$34,2,0),"N.N.")</f>
        <v>N.N.</v>
      </c>
      <c r="C44" s="163" t="s">
        <v>312</v>
      </c>
      <c r="D44" s="153"/>
      <c r="E44" s="154"/>
      <c r="F44" s="155">
        <f t="shared" si="2"/>
        <v>0</v>
      </c>
      <c r="G44" s="150"/>
    </row>
    <row r="45" spans="1:26" ht="11.25" hidden="1" customHeight="1" outlineLevel="1" x14ac:dyDescent="0.25">
      <c r="A45" s="150"/>
      <c r="B45" s="162" t="str">
        <f>IFERROR(VLOOKUP(A45,'[6]List of key experts'!$B$11:$D$34,3,0)&amp;" "&amp;VLOOKUP(A45,'[6]List of key experts'!$B$11:$D$34,2,0),"N.N.")</f>
        <v>N.N.</v>
      </c>
      <c r="C45" s="163" t="s">
        <v>312</v>
      </c>
      <c r="D45" s="153"/>
      <c r="E45" s="154"/>
      <c r="F45" s="155">
        <f t="shared" si="2"/>
        <v>0</v>
      </c>
      <c r="G45" s="150"/>
    </row>
    <row r="46" spans="1:26" ht="11.25" hidden="1" customHeight="1" outlineLevel="1" x14ac:dyDescent="0.25">
      <c r="A46" s="150"/>
      <c r="B46" s="162" t="str">
        <f>IFERROR(VLOOKUP(A46,'[6]List of key experts'!$B$11:$D$34,3,0)&amp;" "&amp;VLOOKUP(A46,'[6]List of key experts'!$B$11:$D$34,2,0),"N.N.")</f>
        <v>N.N.</v>
      </c>
      <c r="C46" s="163" t="s">
        <v>312</v>
      </c>
      <c r="D46" s="153"/>
      <c r="E46" s="154"/>
      <c r="F46" s="155">
        <f t="shared" si="2"/>
        <v>0</v>
      </c>
      <c r="G46" s="150"/>
    </row>
    <row r="47" spans="1:26" ht="11.25" hidden="1" customHeight="1" outlineLevel="1" x14ac:dyDescent="0.25">
      <c r="A47" s="150"/>
      <c r="B47" s="162" t="str">
        <f>IFERROR(VLOOKUP(A47,'[6]List of key experts'!$B$11:$D$34,3,0)&amp;" "&amp;VLOOKUP(A47,'[6]List of key experts'!$B$11:$D$34,2,0),"N.N.")</f>
        <v>N.N.</v>
      </c>
      <c r="C47" s="163" t="s">
        <v>312</v>
      </c>
      <c r="D47" s="153"/>
      <c r="E47" s="154"/>
      <c r="F47" s="155">
        <f t="shared" si="2"/>
        <v>0</v>
      </c>
      <c r="G47" s="150"/>
    </row>
    <row r="48" spans="1:26" ht="11.25" hidden="1" customHeight="1" outlineLevel="1" x14ac:dyDescent="0.25">
      <c r="A48" s="150"/>
      <c r="B48" s="162" t="str">
        <f>IFERROR(VLOOKUP(A48,'[6]List of key experts'!$B$11:$D$34,3,0)&amp;" "&amp;VLOOKUP(A48,'[6]List of key experts'!$B$11:$D$34,2,0),"N.N.")</f>
        <v>N.N.</v>
      </c>
      <c r="C48" s="163" t="s">
        <v>312</v>
      </c>
      <c r="D48" s="153"/>
      <c r="E48" s="154"/>
      <c r="F48" s="155">
        <f t="shared" si="2"/>
        <v>0</v>
      </c>
      <c r="G48" s="150"/>
    </row>
    <row r="49" spans="1:26" ht="11.25" hidden="1" customHeight="1" outlineLevel="1" x14ac:dyDescent="0.25">
      <c r="A49" s="150"/>
      <c r="B49" s="162" t="str">
        <f>IFERROR(VLOOKUP(A49,'[6]List of key experts'!$B$11:$D$34,3,0)&amp;" "&amp;VLOOKUP(A49,'[6]List of key experts'!$B$11:$D$34,2,0),"N.N.")</f>
        <v>N.N.</v>
      </c>
      <c r="C49" s="163" t="s">
        <v>312</v>
      </c>
      <c r="D49" s="153"/>
      <c r="E49" s="154"/>
      <c r="F49" s="155">
        <f t="shared" si="2"/>
        <v>0</v>
      </c>
      <c r="G49" s="150"/>
    </row>
    <row r="50" spans="1:26" ht="11.25" hidden="1" customHeight="1" outlineLevel="1" x14ac:dyDescent="0.25">
      <c r="A50" s="150"/>
      <c r="B50" s="162" t="str">
        <f>IFERROR(VLOOKUP(A50,'[6]List of key experts'!$B$11:$D$34,3,0)&amp;" "&amp;VLOOKUP(A50,'[6]List of key experts'!$B$11:$D$34,2,0),"N.N.")</f>
        <v>N.N.</v>
      </c>
      <c r="C50" s="163" t="s">
        <v>312</v>
      </c>
      <c r="D50" s="153"/>
      <c r="E50" s="154"/>
      <c r="F50" s="155">
        <f t="shared" si="2"/>
        <v>0</v>
      </c>
      <c r="G50" s="150"/>
    </row>
    <row r="51" spans="1:26" ht="11.25" hidden="1" customHeight="1" outlineLevel="1" x14ac:dyDescent="0.25">
      <c r="A51" s="150"/>
      <c r="B51" s="162" t="str">
        <f>IFERROR(VLOOKUP(A51,'[6]List of key experts'!$B$11:$D$34,3,0)&amp;" "&amp;VLOOKUP(A51,'[6]List of key experts'!$B$11:$D$34,2,0),"N.N.")</f>
        <v>N.N.</v>
      </c>
      <c r="C51" s="163" t="s">
        <v>312</v>
      </c>
      <c r="D51" s="153"/>
      <c r="E51" s="154"/>
      <c r="F51" s="155">
        <f t="shared" si="2"/>
        <v>0</v>
      </c>
      <c r="G51" s="150"/>
    </row>
    <row r="52" spans="1:26" ht="11.25" hidden="1" customHeight="1" outlineLevel="1" x14ac:dyDescent="0.25">
      <c r="A52" s="150" t="s">
        <v>316</v>
      </c>
      <c r="B52" s="162" t="str">
        <f>IFERROR(VLOOKUP(A52,'[6]List of key experts'!$B$11:$D$34,3,0)&amp;" "&amp;VLOOKUP(A52,'[6]List of key experts'!$B$11:$D$34,2,0),"N.N.")</f>
        <v>N.N.</v>
      </c>
      <c r="C52" s="163" t="s">
        <v>312</v>
      </c>
      <c r="D52" s="153"/>
      <c r="E52" s="154"/>
      <c r="F52" s="155">
        <f t="shared" si="2"/>
        <v>0</v>
      </c>
      <c r="G52" s="150"/>
    </row>
    <row r="53" spans="1:26" ht="5.25" hidden="1" customHeight="1" outlineLevel="1" x14ac:dyDescent="0.25">
      <c r="A53" s="125"/>
      <c r="B53" s="125"/>
      <c r="C53" s="133"/>
      <c r="D53" s="125"/>
      <c r="E53" s="126"/>
      <c r="F53" s="126"/>
      <c r="G53" s="125"/>
      <c r="H53" s="125"/>
      <c r="I53" s="125"/>
      <c r="J53" s="125"/>
      <c r="K53" s="125"/>
      <c r="L53" s="125"/>
      <c r="M53" s="125"/>
      <c r="N53" s="125"/>
      <c r="O53" s="125"/>
      <c r="P53" s="125"/>
      <c r="Q53" s="125"/>
      <c r="R53" s="125"/>
      <c r="S53" s="125"/>
      <c r="T53" s="125"/>
      <c r="U53" s="125"/>
      <c r="V53" s="125"/>
      <c r="W53" s="125"/>
      <c r="X53" s="125"/>
      <c r="Y53" s="125"/>
      <c r="Z53" s="125"/>
    </row>
    <row r="54" spans="1:26" ht="11.25" customHeight="1" collapsed="1" x14ac:dyDescent="0.25">
      <c r="A54" s="157" t="s">
        <v>305</v>
      </c>
      <c r="B54" s="157"/>
      <c r="C54" s="157"/>
      <c r="D54" s="157"/>
      <c r="E54" s="158"/>
      <c r="F54" s="158">
        <f>SUM(F42:F53)</f>
        <v>0</v>
      </c>
      <c r="G54" s="157"/>
    </row>
    <row r="55" spans="1:26" ht="11.25" customHeight="1" x14ac:dyDescent="0.25">
      <c r="A55" s="125"/>
      <c r="B55" s="125"/>
      <c r="C55" s="125"/>
      <c r="D55" s="125"/>
      <c r="E55" s="126"/>
      <c r="F55" s="126"/>
      <c r="G55" s="125"/>
      <c r="H55" s="125"/>
      <c r="I55" s="125"/>
      <c r="J55" s="125"/>
      <c r="K55" s="125"/>
      <c r="L55" s="125"/>
      <c r="M55" s="125"/>
      <c r="N55" s="125"/>
      <c r="O55" s="125"/>
      <c r="P55" s="125"/>
      <c r="Q55" s="125"/>
      <c r="R55" s="125"/>
      <c r="S55" s="125"/>
      <c r="T55" s="125"/>
      <c r="U55" s="125"/>
      <c r="V55" s="125"/>
      <c r="W55" s="125"/>
      <c r="X55" s="125"/>
      <c r="Y55" s="125"/>
      <c r="Z55" s="125"/>
    </row>
    <row r="56" spans="1:26" ht="11.25" customHeight="1" x14ac:dyDescent="0.25">
      <c r="A56" s="159"/>
      <c r="B56" s="159"/>
      <c r="C56" s="159"/>
      <c r="D56" s="159"/>
      <c r="E56" s="160"/>
      <c r="F56" s="160"/>
      <c r="G56" s="159"/>
      <c r="H56" s="159"/>
      <c r="I56" s="159"/>
      <c r="J56" s="159"/>
      <c r="K56" s="159"/>
      <c r="L56" s="159"/>
      <c r="M56" s="159"/>
      <c r="N56" s="159"/>
      <c r="O56" s="159"/>
      <c r="P56" s="159"/>
      <c r="Q56" s="159"/>
      <c r="R56" s="159"/>
      <c r="S56" s="159"/>
      <c r="T56" s="159"/>
      <c r="U56" s="159"/>
      <c r="V56" s="159"/>
      <c r="W56" s="159"/>
      <c r="X56" s="159"/>
      <c r="Y56" s="159"/>
      <c r="Z56" s="159"/>
    </row>
    <row r="57" spans="1:26" ht="11.25" customHeight="1" x14ac:dyDescent="0.25">
      <c r="A57" s="142" t="s">
        <v>321</v>
      </c>
      <c r="B57" s="142"/>
      <c r="C57" s="142"/>
      <c r="D57" s="142"/>
      <c r="E57" s="143"/>
      <c r="F57" s="143"/>
      <c r="G57" s="142"/>
    </row>
    <row r="58" spans="1:26" ht="11.25" customHeight="1" x14ac:dyDescent="0.25">
      <c r="A58" s="164" t="s">
        <v>322</v>
      </c>
      <c r="B58" s="165"/>
      <c r="C58" s="165"/>
      <c r="D58" s="165"/>
      <c r="E58" s="166"/>
      <c r="F58" s="166"/>
      <c r="G58" s="165"/>
      <c r="H58" s="165"/>
    </row>
    <row r="59" spans="1:26" ht="24" customHeight="1" x14ac:dyDescent="0.25">
      <c r="A59" s="272" t="s">
        <v>323</v>
      </c>
      <c r="B59" s="273"/>
      <c r="C59" s="273"/>
      <c r="D59" s="273"/>
      <c r="E59" s="273"/>
      <c r="F59" s="273"/>
      <c r="G59" s="273"/>
      <c r="H59" s="167"/>
    </row>
    <row r="60" spans="1:26" ht="11.25" customHeight="1" x14ac:dyDescent="0.25">
      <c r="A60" s="146" t="s">
        <v>291</v>
      </c>
      <c r="B60" s="146" t="s">
        <v>324</v>
      </c>
      <c r="C60" s="146" t="s">
        <v>308</v>
      </c>
      <c r="D60" s="146" t="s">
        <v>319</v>
      </c>
      <c r="E60" s="149" t="s">
        <v>325</v>
      </c>
      <c r="F60" s="149" t="s">
        <v>310</v>
      </c>
      <c r="G60" s="146" t="s">
        <v>296</v>
      </c>
    </row>
    <row r="61" spans="1:26" ht="11.25" customHeight="1" outlineLevel="1" x14ac:dyDescent="0.25">
      <c r="A61" s="150" t="s">
        <v>326</v>
      </c>
      <c r="B61" s="150"/>
      <c r="C61" s="150" t="s">
        <v>327</v>
      </c>
      <c r="D61" s="153"/>
      <c r="E61" s="154"/>
      <c r="F61" s="155">
        <f t="shared" ref="F61:F74" si="3">ROUND(ROUND(E61,2)*D61,2)</f>
        <v>0</v>
      </c>
      <c r="G61" s="150"/>
    </row>
    <row r="62" spans="1:26" ht="11.25" customHeight="1" outlineLevel="1" x14ac:dyDescent="0.25">
      <c r="A62" s="150" t="s">
        <v>328</v>
      </c>
      <c r="B62" s="150"/>
      <c r="C62" s="150" t="s">
        <v>329</v>
      </c>
      <c r="D62" s="153"/>
      <c r="E62" s="154"/>
      <c r="F62" s="155">
        <f t="shared" si="3"/>
        <v>0</v>
      </c>
      <c r="G62" s="150"/>
    </row>
    <row r="63" spans="1:26" ht="11.25" customHeight="1" outlineLevel="1" x14ac:dyDescent="0.25">
      <c r="A63" s="150" t="s">
        <v>330</v>
      </c>
      <c r="B63" s="168"/>
      <c r="C63" s="150" t="s">
        <v>329</v>
      </c>
      <c r="D63" s="153"/>
      <c r="E63" s="154"/>
      <c r="F63" s="155">
        <f t="shared" si="3"/>
        <v>0</v>
      </c>
      <c r="G63" s="150"/>
    </row>
    <row r="64" spans="1:26" ht="12" customHeight="1" outlineLevel="1" x14ac:dyDescent="0.25">
      <c r="A64" s="169" t="s">
        <v>331</v>
      </c>
      <c r="C64" s="170" t="s">
        <v>332</v>
      </c>
      <c r="D64" s="153"/>
      <c r="E64" s="154"/>
      <c r="F64" s="155">
        <f t="shared" si="3"/>
        <v>0</v>
      </c>
      <c r="G64" s="150"/>
    </row>
    <row r="65" spans="1:26" ht="12.75" customHeight="1" outlineLevel="1" x14ac:dyDescent="0.25">
      <c r="A65" s="150" t="s">
        <v>333</v>
      </c>
      <c r="B65" s="150"/>
      <c r="C65" s="150" t="s">
        <v>332</v>
      </c>
      <c r="D65" s="153">
        <v>1</v>
      </c>
      <c r="E65" s="154">
        <v>62500</v>
      </c>
      <c r="F65" s="155">
        <f t="shared" si="3"/>
        <v>62500</v>
      </c>
      <c r="G65" s="150" t="s">
        <v>334</v>
      </c>
    </row>
    <row r="66" spans="1:26" ht="11.25" customHeight="1" outlineLevel="1" x14ac:dyDescent="0.25">
      <c r="A66" s="150" t="s">
        <v>335</v>
      </c>
      <c r="B66" s="150"/>
      <c r="C66" s="150" t="s">
        <v>336</v>
      </c>
      <c r="D66" s="153">
        <v>1</v>
      </c>
      <c r="E66" s="154">
        <v>40000</v>
      </c>
      <c r="F66" s="155">
        <f>ROUND(ROUND(E66,2)*D66,2)</f>
        <v>40000</v>
      </c>
      <c r="G66" s="150" t="s">
        <v>337</v>
      </c>
    </row>
    <row r="67" spans="1:26" ht="11.25" customHeight="1" outlineLevel="1" x14ac:dyDescent="0.25">
      <c r="A67" s="150" t="s">
        <v>338</v>
      </c>
      <c r="B67" s="150"/>
      <c r="C67" s="150" t="s">
        <v>332</v>
      </c>
      <c r="D67" s="153">
        <v>1</v>
      </c>
      <c r="E67" s="154">
        <v>62500</v>
      </c>
      <c r="F67" s="155">
        <f t="shared" si="3"/>
        <v>62500</v>
      </c>
      <c r="G67" s="150" t="s">
        <v>339</v>
      </c>
    </row>
    <row r="68" spans="1:26" ht="11.25" hidden="1" customHeight="1" outlineLevel="1" x14ac:dyDescent="0.25">
      <c r="A68" s="150" t="s">
        <v>340</v>
      </c>
      <c r="B68" s="150"/>
      <c r="C68" s="150" t="s">
        <v>327</v>
      </c>
      <c r="D68" s="153"/>
      <c r="E68" s="171"/>
      <c r="F68" s="155">
        <f t="shared" si="3"/>
        <v>0</v>
      </c>
      <c r="G68" s="150"/>
    </row>
    <row r="69" spans="1:26" ht="11.25" hidden="1" customHeight="1" outlineLevel="1" x14ac:dyDescent="0.25">
      <c r="A69" s="150" t="s">
        <v>340</v>
      </c>
      <c r="B69" s="150"/>
      <c r="C69" s="150" t="s">
        <v>327</v>
      </c>
      <c r="D69" s="153"/>
      <c r="E69" s="171"/>
      <c r="F69" s="155">
        <f t="shared" si="3"/>
        <v>0</v>
      </c>
      <c r="G69" s="150"/>
    </row>
    <row r="70" spans="1:26" ht="11.25" hidden="1" customHeight="1" outlineLevel="1" x14ac:dyDescent="0.25">
      <c r="A70" s="150" t="s">
        <v>340</v>
      </c>
      <c r="B70" s="150"/>
      <c r="C70" s="150" t="s">
        <v>327</v>
      </c>
      <c r="D70" s="153"/>
      <c r="E70" s="154"/>
      <c r="F70" s="155">
        <f t="shared" si="3"/>
        <v>0</v>
      </c>
      <c r="G70" s="150"/>
    </row>
    <row r="71" spans="1:26" ht="11.25" hidden="1" customHeight="1" outlineLevel="1" x14ac:dyDescent="0.25">
      <c r="A71" s="150" t="s">
        <v>340</v>
      </c>
      <c r="B71" s="150"/>
      <c r="C71" s="150" t="s">
        <v>327</v>
      </c>
      <c r="D71" s="153"/>
      <c r="E71" s="154"/>
      <c r="F71" s="155">
        <f t="shared" si="3"/>
        <v>0</v>
      </c>
      <c r="G71" s="150"/>
    </row>
    <row r="72" spans="1:26" ht="11.25" hidden="1" customHeight="1" outlineLevel="1" x14ac:dyDescent="0.25">
      <c r="A72" s="150"/>
      <c r="B72" s="150"/>
      <c r="C72" s="150" t="s">
        <v>327</v>
      </c>
      <c r="D72" s="153"/>
      <c r="E72" s="154"/>
      <c r="F72" s="155">
        <f t="shared" si="3"/>
        <v>0</v>
      </c>
      <c r="G72" s="150"/>
    </row>
    <row r="73" spans="1:26" ht="11.25" hidden="1" customHeight="1" outlineLevel="1" x14ac:dyDescent="0.25">
      <c r="A73" s="150"/>
      <c r="B73" s="150"/>
      <c r="C73" s="150" t="s">
        <v>327</v>
      </c>
      <c r="D73" s="153"/>
      <c r="E73" s="154"/>
      <c r="F73" s="155">
        <f t="shared" si="3"/>
        <v>0</v>
      </c>
      <c r="G73" s="150"/>
    </row>
    <row r="74" spans="1:26" ht="11.25" hidden="1" customHeight="1" outlineLevel="1" x14ac:dyDescent="0.25">
      <c r="A74" s="150"/>
      <c r="B74" s="150"/>
      <c r="C74" s="150" t="s">
        <v>327</v>
      </c>
      <c r="D74" s="153"/>
      <c r="E74" s="154"/>
      <c r="F74" s="155">
        <f t="shared" si="3"/>
        <v>0</v>
      </c>
      <c r="G74" s="150" t="s">
        <v>341</v>
      </c>
    </row>
    <row r="75" spans="1:26" ht="5.25" customHeight="1" outlineLevel="1" x14ac:dyDescent="0.25">
      <c r="A75" s="125"/>
      <c r="B75" s="125"/>
      <c r="C75" s="133"/>
      <c r="D75" s="125"/>
      <c r="E75" s="126"/>
      <c r="F75" s="126"/>
      <c r="G75" s="125"/>
      <c r="H75" s="125"/>
      <c r="I75" s="125"/>
      <c r="J75" s="125"/>
      <c r="K75" s="125"/>
      <c r="L75" s="125"/>
      <c r="M75" s="125"/>
      <c r="N75" s="125"/>
      <c r="O75" s="125"/>
      <c r="P75" s="125"/>
      <c r="Q75" s="125"/>
      <c r="R75" s="125"/>
      <c r="S75" s="125"/>
      <c r="T75" s="125"/>
      <c r="U75" s="125"/>
      <c r="V75" s="125"/>
      <c r="W75" s="125"/>
      <c r="X75" s="125"/>
      <c r="Y75" s="125"/>
      <c r="Z75" s="125"/>
    </row>
    <row r="76" spans="1:26" ht="11.25" customHeight="1" x14ac:dyDescent="0.25">
      <c r="A76" s="157" t="s">
        <v>305</v>
      </c>
      <c r="B76" s="157"/>
      <c r="C76" s="157"/>
      <c r="D76" s="157"/>
      <c r="E76" s="158"/>
      <c r="F76" s="158">
        <f>SUM(F61:F75)</f>
        <v>165000</v>
      </c>
      <c r="G76" s="157"/>
    </row>
    <row r="77" spans="1:26" ht="11.25" customHeight="1" x14ac:dyDescent="0.25">
      <c r="A77" s="159"/>
      <c r="B77" s="159"/>
      <c r="C77" s="159"/>
      <c r="D77" s="159"/>
      <c r="E77" s="160"/>
      <c r="F77" s="160"/>
      <c r="G77" s="159"/>
      <c r="H77" s="159"/>
      <c r="I77" s="159"/>
      <c r="J77" s="159"/>
      <c r="K77" s="159"/>
      <c r="L77" s="159"/>
      <c r="M77" s="159"/>
      <c r="N77" s="159"/>
      <c r="O77" s="159"/>
      <c r="P77" s="159"/>
      <c r="Q77" s="159"/>
      <c r="R77" s="159"/>
      <c r="S77" s="159"/>
      <c r="T77" s="159"/>
      <c r="U77" s="159"/>
      <c r="V77" s="159"/>
      <c r="W77" s="159"/>
      <c r="X77" s="159"/>
      <c r="Y77" s="159"/>
      <c r="Z77" s="159"/>
    </row>
    <row r="78" spans="1:26" ht="11.25" customHeight="1" x14ac:dyDescent="0.25">
      <c r="A78" s="142" t="s">
        <v>342</v>
      </c>
      <c r="B78" s="142"/>
      <c r="C78" s="142"/>
      <c r="D78" s="142"/>
      <c r="E78" s="143"/>
      <c r="F78" s="143"/>
      <c r="G78" s="142"/>
    </row>
    <row r="79" spans="1:26" ht="11.25" customHeight="1" outlineLevel="1" x14ac:dyDescent="0.25">
      <c r="A79" s="144"/>
      <c r="B79" s="144"/>
      <c r="C79" s="144"/>
      <c r="D79" s="144"/>
      <c r="E79" s="145"/>
      <c r="F79" s="145"/>
      <c r="G79" s="144"/>
      <c r="H79" s="144"/>
      <c r="I79" s="144"/>
      <c r="J79" s="144"/>
      <c r="K79" s="144"/>
      <c r="L79" s="144"/>
      <c r="M79" s="144"/>
      <c r="N79" s="144"/>
      <c r="O79" s="144"/>
      <c r="P79" s="144"/>
      <c r="Q79" s="144"/>
      <c r="R79" s="144"/>
      <c r="S79" s="144"/>
      <c r="T79" s="144"/>
      <c r="U79" s="144"/>
      <c r="V79" s="144"/>
      <c r="W79" s="144"/>
      <c r="X79" s="144"/>
      <c r="Y79" s="144"/>
      <c r="Z79" s="144"/>
    </row>
    <row r="80" spans="1:26" ht="11.25" customHeight="1" outlineLevel="1" x14ac:dyDescent="0.25">
      <c r="A80" s="146" t="s">
        <v>343</v>
      </c>
      <c r="B80" s="146"/>
      <c r="C80" s="146" t="s">
        <v>344</v>
      </c>
      <c r="D80" s="146" t="s">
        <v>293</v>
      </c>
      <c r="E80" s="149" t="s">
        <v>325</v>
      </c>
      <c r="F80" s="149" t="s">
        <v>297</v>
      </c>
      <c r="G80" s="146" t="s">
        <v>296</v>
      </c>
    </row>
    <row r="81" spans="1:26" ht="11.25" customHeight="1" outlineLevel="1" x14ac:dyDescent="0.25">
      <c r="A81" s="172" t="s">
        <v>345</v>
      </c>
      <c r="B81" s="173"/>
      <c r="C81" s="150" t="s">
        <v>327</v>
      </c>
      <c r="D81" s="153"/>
      <c r="E81" s="154"/>
      <c r="F81" s="155">
        <f t="shared" ref="F81:F94" si="4">ROUND(ROUND(E81,2)*D81,2)</f>
        <v>0</v>
      </c>
      <c r="G81" s="150"/>
    </row>
    <row r="82" spans="1:26" ht="11.25" customHeight="1" outlineLevel="1" x14ac:dyDescent="0.25">
      <c r="A82" s="150" t="s">
        <v>346</v>
      </c>
      <c r="B82" s="173"/>
      <c r="C82" s="150" t="s">
        <v>327</v>
      </c>
      <c r="D82" s="153"/>
      <c r="E82" s="154"/>
      <c r="F82" s="155">
        <f t="shared" si="4"/>
        <v>0</v>
      </c>
      <c r="G82" s="150"/>
    </row>
    <row r="83" spans="1:26" ht="21" customHeight="1" outlineLevel="1" x14ac:dyDescent="0.25">
      <c r="A83" s="150" t="s">
        <v>347</v>
      </c>
      <c r="B83" s="173"/>
      <c r="C83" s="150" t="s">
        <v>327</v>
      </c>
      <c r="D83" s="153"/>
      <c r="E83" s="154"/>
      <c r="F83" s="155">
        <f t="shared" si="4"/>
        <v>0</v>
      </c>
      <c r="G83" s="150"/>
    </row>
    <row r="84" spans="1:26" ht="96" outlineLevel="1" x14ac:dyDescent="0.25">
      <c r="A84" s="150" t="s">
        <v>348</v>
      </c>
      <c r="B84" s="173"/>
      <c r="C84" s="150" t="s">
        <v>332</v>
      </c>
      <c r="D84" s="153">
        <v>1</v>
      </c>
      <c r="E84" s="154">
        <v>65000</v>
      </c>
      <c r="F84" s="155">
        <f>D84*E84</f>
        <v>65000</v>
      </c>
      <c r="G84" s="150" t="s">
        <v>349</v>
      </c>
    </row>
    <row r="85" spans="1:26" ht="96" outlineLevel="1" x14ac:dyDescent="0.25">
      <c r="A85" s="150" t="s">
        <v>350</v>
      </c>
      <c r="B85" s="173"/>
      <c r="C85" s="150" t="s">
        <v>332</v>
      </c>
      <c r="D85" s="153">
        <v>1</v>
      </c>
      <c r="E85" s="154">
        <v>27800</v>
      </c>
      <c r="F85" s="155">
        <f t="shared" si="4"/>
        <v>27800</v>
      </c>
      <c r="G85" s="150" t="s">
        <v>351</v>
      </c>
    </row>
    <row r="86" spans="1:26" ht="11.25" customHeight="1" outlineLevel="1" x14ac:dyDescent="0.25">
      <c r="A86" s="163" t="s">
        <v>352</v>
      </c>
      <c r="B86" s="173"/>
      <c r="C86" s="173" t="s">
        <v>332</v>
      </c>
      <c r="D86" s="153"/>
      <c r="E86" s="154"/>
      <c r="F86" s="155">
        <f t="shared" si="4"/>
        <v>0</v>
      </c>
      <c r="G86" s="150"/>
    </row>
    <row r="87" spans="1:26" ht="11.25" customHeight="1" outlineLevel="1" x14ac:dyDescent="0.25">
      <c r="A87" s="174" t="s">
        <v>353</v>
      </c>
      <c r="B87" s="173"/>
      <c r="C87" s="169" t="s">
        <v>332</v>
      </c>
      <c r="D87" s="153"/>
      <c r="E87" s="154"/>
      <c r="F87" s="155">
        <f t="shared" si="4"/>
        <v>0</v>
      </c>
      <c r="G87" s="150"/>
    </row>
    <row r="88" spans="1:26" ht="12" outlineLevel="1" x14ac:dyDescent="0.25">
      <c r="A88" s="172" t="s">
        <v>354</v>
      </c>
      <c r="B88" s="173"/>
      <c r="C88" s="150" t="s">
        <v>336</v>
      </c>
      <c r="D88" s="153"/>
      <c r="E88" s="154"/>
      <c r="F88" s="155"/>
      <c r="G88" s="150"/>
    </row>
    <row r="89" spans="1:26" ht="11.25" hidden="1" customHeight="1" outlineLevel="1" x14ac:dyDescent="0.25">
      <c r="A89" s="172"/>
      <c r="B89" s="173"/>
      <c r="C89" s="150" t="s">
        <v>327</v>
      </c>
      <c r="D89" s="153"/>
      <c r="E89" s="154"/>
      <c r="F89" s="155">
        <f t="shared" si="4"/>
        <v>0</v>
      </c>
      <c r="G89" s="150"/>
    </row>
    <row r="90" spans="1:26" ht="11.25" hidden="1" customHeight="1" outlineLevel="1" x14ac:dyDescent="0.25">
      <c r="A90" s="172"/>
      <c r="B90" s="173"/>
      <c r="C90" s="150" t="s">
        <v>327</v>
      </c>
      <c r="D90" s="153"/>
      <c r="E90" s="154"/>
      <c r="F90" s="155">
        <f t="shared" si="4"/>
        <v>0</v>
      </c>
      <c r="G90" s="150"/>
    </row>
    <row r="91" spans="1:26" ht="11.25" hidden="1" customHeight="1" outlineLevel="1" x14ac:dyDescent="0.25">
      <c r="A91" s="172"/>
      <c r="B91" s="173"/>
      <c r="C91" s="150" t="s">
        <v>327</v>
      </c>
      <c r="D91" s="153"/>
      <c r="E91" s="154"/>
      <c r="F91" s="155">
        <f t="shared" si="4"/>
        <v>0</v>
      </c>
      <c r="G91" s="150"/>
    </row>
    <row r="92" spans="1:26" ht="11.25" hidden="1" customHeight="1" outlineLevel="1" x14ac:dyDescent="0.25">
      <c r="A92" s="172"/>
      <c r="B92" s="173"/>
      <c r="C92" s="150" t="s">
        <v>327</v>
      </c>
      <c r="D92" s="153"/>
      <c r="E92" s="154"/>
      <c r="F92" s="155">
        <f t="shared" si="4"/>
        <v>0</v>
      </c>
      <c r="G92" s="150"/>
    </row>
    <row r="93" spans="1:26" ht="11.25" hidden="1" customHeight="1" outlineLevel="1" x14ac:dyDescent="0.25">
      <c r="A93" s="172"/>
      <c r="B93" s="173"/>
      <c r="C93" s="150" t="s">
        <v>327</v>
      </c>
      <c r="D93" s="153"/>
      <c r="E93" s="154"/>
      <c r="F93" s="155">
        <f t="shared" si="4"/>
        <v>0</v>
      </c>
      <c r="G93" s="150"/>
    </row>
    <row r="94" spans="1:26" ht="11.25" hidden="1" customHeight="1" outlineLevel="1" x14ac:dyDescent="0.25">
      <c r="A94" s="172"/>
      <c r="B94" s="173"/>
      <c r="C94" s="150" t="s">
        <v>327</v>
      </c>
      <c r="D94" s="153"/>
      <c r="E94" s="154"/>
      <c r="F94" s="155">
        <f t="shared" si="4"/>
        <v>0</v>
      </c>
      <c r="G94" s="150"/>
    </row>
    <row r="95" spans="1:26" ht="5.25" customHeight="1" outlineLevel="1" x14ac:dyDescent="0.25">
      <c r="A95" s="125"/>
      <c r="B95" s="125"/>
      <c r="C95" s="125"/>
      <c r="D95" s="125"/>
      <c r="E95" s="126"/>
      <c r="F95" s="126"/>
      <c r="G95" s="125"/>
      <c r="H95" s="125"/>
      <c r="I95" s="125"/>
      <c r="J95" s="125"/>
      <c r="K95" s="125"/>
      <c r="L95" s="125"/>
      <c r="M95" s="125"/>
      <c r="N95" s="125"/>
      <c r="O95" s="125"/>
      <c r="P95" s="125"/>
      <c r="Q95" s="125"/>
      <c r="R95" s="125"/>
      <c r="S95" s="125"/>
      <c r="T95" s="125"/>
      <c r="U95" s="125"/>
      <c r="V95" s="125"/>
      <c r="W95" s="125"/>
      <c r="X95" s="125"/>
      <c r="Y95" s="125"/>
      <c r="Z95" s="125"/>
    </row>
    <row r="96" spans="1:26" ht="11.25" customHeight="1" x14ac:dyDescent="0.25">
      <c r="A96" s="157" t="s">
        <v>305</v>
      </c>
      <c r="B96" s="157"/>
      <c r="C96" s="157"/>
      <c r="D96" s="157"/>
      <c r="E96" s="158"/>
      <c r="F96" s="158">
        <f>SUM(F81:F95)</f>
        <v>92800</v>
      </c>
      <c r="G96" s="157"/>
    </row>
    <row r="97" spans="1:26" ht="5.25" customHeight="1" x14ac:dyDescent="0.25">
      <c r="A97" s="159"/>
      <c r="B97" s="159"/>
      <c r="C97" s="159"/>
      <c r="D97" s="159"/>
      <c r="E97" s="160"/>
      <c r="F97" s="160"/>
      <c r="G97" s="159"/>
      <c r="H97" s="159"/>
      <c r="I97" s="159"/>
      <c r="J97" s="159"/>
      <c r="K97" s="159"/>
      <c r="L97" s="159"/>
      <c r="M97" s="159"/>
      <c r="N97" s="159"/>
      <c r="O97" s="159"/>
      <c r="P97" s="159"/>
      <c r="Q97" s="159"/>
      <c r="R97" s="159"/>
      <c r="S97" s="159"/>
      <c r="T97" s="159"/>
      <c r="U97" s="159"/>
      <c r="V97" s="159"/>
      <c r="W97" s="159"/>
      <c r="X97" s="159"/>
      <c r="Y97" s="159"/>
      <c r="Z97" s="159"/>
    </row>
    <row r="98" spans="1:26" ht="11.25" customHeight="1" x14ac:dyDescent="0.25">
      <c r="A98" s="142" t="s">
        <v>355</v>
      </c>
      <c r="B98" s="142"/>
      <c r="C98" s="142"/>
      <c r="D98" s="142"/>
      <c r="E98" s="143"/>
      <c r="F98" s="143"/>
      <c r="G98" s="142"/>
    </row>
    <row r="99" spans="1:26" ht="11.25" customHeight="1" x14ac:dyDescent="0.25">
      <c r="A99" s="144"/>
      <c r="B99" s="144"/>
      <c r="C99" s="144"/>
      <c r="D99" s="144"/>
      <c r="E99" s="145"/>
      <c r="F99" s="145"/>
      <c r="G99" s="144"/>
      <c r="H99" s="144"/>
      <c r="I99" s="144"/>
      <c r="J99" s="144"/>
      <c r="K99" s="144"/>
      <c r="L99" s="144"/>
      <c r="M99" s="144"/>
      <c r="N99" s="144"/>
      <c r="O99" s="144"/>
      <c r="P99" s="144"/>
      <c r="Q99" s="144"/>
      <c r="R99" s="144"/>
      <c r="S99" s="144"/>
      <c r="T99" s="144"/>
      <c r="U99" s="144"/>
      <c r="V99" s="144"/>
      <c r="W99" s="144"/>
      <c r="X99" s="144"/>
      <c r="Y99" s="144"/>
      <c r="Z99" s="144"/>
    </row>
    <row r="100" spans="1:26" ht="11.25" customHeight="1" x14ac:dyDescent="0.25">
      <c r="A100" s="157" t="s">
        <v>356</v>
      </c>
      <c r="B100" s="157"/>
      <c r="C100" s="157"/>
      <c r="D100" s="157"/>
      <c r="E100" s="158"/>
      <c r="F100" s="158">
        <f>F96+F76+F54+F22+F39</f>
        <v>257800</v>
      </c>
      <c r="G100" s="157"/>
    </row>
    <row r="101" spans="1:26" ht="11.25" customHeight="1" x14ac:dyDescent="0.25">
      <c r="A101" s="159"/>
      <c r="B101" s="159"/>
      <c r="C101" s="159"/>
      <c r="D101" s="159"/>
      <c r="E101" s="160"/>
      <c r="F101" s="160"/>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ht="11.25" customHeight="1" x14ac:dyDescent="0.25">
      <c r="A102" s="159"/>
      <c r="B102" s="159"/>
      <c r="C102" s="159"/>
      <c r="D102" s="159"/>
      <c r="E102" s="160"/>
      <c r="F102" s="160"/>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ht="11.25" customHeight="1" x14ac:dyDescent="0.25">
      <c r="A103" s="140"/>
      <c r="B103" s="140"/>
      <c r="C103" s="140"/>
      <c r="D103" s="140"/>
      <c r="E103" s="141"/>
      <c r="F103" s="141"/>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ht="11.25" customHeight="1" x14ac:dyDescent="0.25">
      <c r="A104" s="175"/>
    </row>
    <row r="105" spans="1:26" ht="11.25" customHeight="1" x14ac:dyDescent="0.25">
      <c r="A105" s="177"/>
      <c r="B105" s="178"/>
      <c r="C105" s="178"/>
      <c r="D105" s="178"/>
      <c r="E105" s="179"/>
      <c r="F105" s="179"/>
      <c r="G105" s="178"/>
    </row>
    <row r="106" spans="1:26" ht="11.25" customHeight="1" x14ac:dyDescent="0.25">
      <c r="A106" s="180"/>
      <c r="B106" s="181"/>
      <c r="C106" s="181"/>
      <c r="D106" s="181"/>
      <c r="E106" s="182"/>
      <c r="F106" s="182"/>
      <c r="G106" s="181"/>
    </row>
    <row r="107" spans="1:26" ht="11.25" customHeight="1" x14ac:dyDescent="0.25">
      <c r="A107" s="180"/>
      <c r="B107" s="181"/>
      <c r="C107" s="181"/>
      <c r="D107" s="181"/>
      <c r="E107" s="182"/>
      <c r="F107" s="182"/>
      <c r="G107" s="181"/>
    </row>
    <row r="108" spans="1:26" ht="11.25" customHeight="1" x14ac:dyDescent="0.25">
      <c r="A108" s="180" t="s">
        <v>357</v>
      </c>
      <c r="B108" s="181"/>
      <c r="C108" s="181"/>
      <c r="D108" s="181"/>
      <c r="E108" s="182"/>
      <c r="F108" s="182"/>
      <c r="G108" s="181"/>
    </row>
    <row r="109" spans="1:26" ht="11.25" customHeight="1" x14ac:dyDescent="0.25">
      <c r="A109" s="180" t="s">
        <v>358</v>
      </c>
      <c r="B109" s="181"/>
      <c r="C109" s="181"/>
      <c r="D109" s="181"/>
      <c r="E109" s="182"/>
      <c r="F109" s="182"/>
      <c r="G109" s="181"/>
    </row>
    <row r="110" spans="1:26" ht="11.25" customHeight="1" x14ac:dyDescent="0.25">
      <c r="A110" s="181"/>
      <c r="B110" s="181"/>
      <c r="C110" s="181"/>
      <c r="D110" s="181"/>
      <c r="E110" s="182"/>
      <c r="F110" s="182"/>
      <c r="G110" s="181"/>
    </row>
    <row r="111" spans="1:26" ht="11.25" customHeight="1" x14ac:dyDescent="0.25">
      <c r="A111" s="183"/>
      <c r="B111" s="183"/>
      <c r="C111" s="183"/>
      <c r="D111" s="183"/>
      <c r="E111" s="184"/>
      <c r="F111" s="184"/>
      <c r="G111" s="183"/>
    </row>
    <row r="112" spans="1:26" ht="11.25" customHeight="1" x14ac:dyDescent="0.25">
      <c r="A112" s="183"/>
      <c r="B112" s="183"/>
      <c r="C112" s="183"/>
      <c r="D112" s="183"/>
      <c r="E112" s="184"/>
      <c r="F112" s="184"/>
      <c r="G112" s="183"/>
    </row>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row r="1001" ht="11.25" customHeight="1" x14ac:dyDescent="0.25"/>
    <row r="1002" ht="11.25" customHeight="1" x14ac:dyDescent="0.25"/>
  </sheetData>
  <mergeCells count="5">
    <mergeCell ref="A1:F1"/>
    <mergeCell ref="D3:E3"/>
    <mergeCell ref="D5:G5"/>
    <mergeCell ref="D7:G7"/>
    <mergeCell ref="A59:G59"/>
  </mergeCells>
  <dataValidations count="4">
    <dataValidation type="list" allowBlank="1" sqref="A27:A37 A42:A52" xr:uid="{9A19C5B2-D5DC-4911-B5B4-67BB55D3BFDA}">
      <formula1>lSFK</formula1>
    </dataValidation>
    <dataValidation type="list" allowBlank="1" showErrorMessage="1" sqref="A2" xr:uid="{C818EC21-E93F-4CBF-8D71-6591AC282C79}">
      <formula1>"PUBLIC,INTERNAL,CONFIDENTIAL,STRICTLY – CONFIDENTIAL,-"</formula1>
    </dataValidation>
    <dataValidation type="date" operator="greaterThanOrEqual" allowBlank="1" showErrorMessage="1" sqref="D3" xr:uid="{A0162DDE-1EAA-4702-9078-7221B9149D32}">
      <formula1>1</formula1>
    </dataValidation>
    <dataValidation type="list" allowBlank="1" showErrorMessage="1" sqref="C61:C63 C65:C74 C81:C85 C87:C94" xr:uid="{20AB46D7-316C-4F4A-B7FA-6E245A657F72}">
      <formula1>Erstattungsart</formula1>
    </dataValidation>
  </dataValidations>
  <hyperlinks>
    <hyperlink ref="A59" r:id="rId1" xr:uid="{E61094AD-D426-4E7A-B799-BDADC91909CF}"/>
  </hyperlinks>
  <pageMargins left="0.51181102362204722" right="0.51181102362204722" top="0.11811023622047245" bottom="0.39370078740157483" header="0" footer="0"/>
  <pageSetup paperSize="9" orientation="landscape" r:id="rId2"/>
  <headerFooter>
    <oddFooter>&amp;LForm-42-11-8-en&amp;C&amp;P /</oddFooter>
  </headerFooter>
  <rowBreaks count="1" manualBreakCount="1">
    <brk id="55" man="1"/>
  </rowBreaks>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04319-0136-4EA3-B450-44D87DB3D678}">
  <dimension ref="A1:Z1002"/>
  <sheetViews>
    <sheetView showGridLines="0" workbookViewId="0">
      <selection activeCell="N11" sqref="N11"/>
    </sheetView>
  </sheetViews>
  <sheetFormatPr defaultColWidth="14.42578125" defaultRowHeight="15" customHeight="1" outlineLevelRow="1" x14ac:dyDescent="0.25"/>
  <cols>
    <col min="1" max="1" width="31.85546875" style="90" customWidth="1"/>
    <col min="2" max="2" width="10.28515625" style="90" bestFit="1" customWidth="1"/>
    <col min="3" max="3" width="17.7109375" style="90" customWidth="1"/>
    <col min="4" max="4" width="9.42578125" style="90" customWidth="1"/>
    <col min="5" max="5" width="14.5703125" style="234" customWidth="1"/>
    <col min="6" max="6" width="16.140625" style="234" customWidth="1"/>
    <col min="7" max="7" width="17.85546875" style="90" customWidth="1"/>
    <col min="8" max="8" width="2" style="90" customWidth="1"/>
    <col min="9" max="9" width="5.7109375" style="90" customWidth="1"/>
    <col min="10" max="10" width="11.42578125" style="90" customWidth="1"/>
    <col min="11" max="11" width="9.42578125" style="90" customWidth="1"/>
    <col min="12" max="12" width="5.28515625" style="90" customWidth="1"/>
    <col min="13" max="13" width="11.42578125" style="90" customWidth="1"/>
    <col min="14" max="14" width="34.85546875" style="90" customWidth="1"/>
    <col min="15" max="26" width="11.42578125" style="90" customWidth="1"/>
    <col min="27" max="16384" width="14.42578125" style="90"/>
  </cols>
  <sheetData>
    <row r="1" spans="1:26" ht="67.5" customHeight="1" x14ac:dyDescent="0.25">
      <c r="A1" s="274" t="s">
        <v>285</v>
      </c>
      <c r="B1" s="275"/>
      <c r="C1" s="275"/>
      <c r="D1" s="275"/>
      <c r="E1" s="275"/>
      <c r="F1" s="275"/>
      <c r="G1" s="186"/>
      <c r="H1" s="187"/>
    </row>
    <row r="2" spans="1:26" ht="13.5" customHeight="1" x14ac:dyDescent="0.25">
      <c r="A2" s="188" t="s">
        <v>251</v>
      </c>
      <c r="B2" s="92"/>
      <c r="C2" s="92"/>
      <c r="D2" s="92"/>
      <c r="E2" s="189"/>
      <c r="F2" s="189"/>
      <c r="G2" s="92"/>
      <c r="H2" s="92"/>
      <c r="I2" s="92"/>
      <c r="J2" s="92"/>
      <c r="K2" s="92"/>
      <c r="L2" s="92"/>
      <c r="M2" s="92"/>
      <c r="N2" s="92"/>
      <c r="O2" s="92"/>
      <c r="P2" s="92"/>
      <c r="Q2" s="92"/>
      <c r="R2" s="92"/>
      <c r="S2" s="92"/>
      <c r="T2" s="92"/>
      <c r="U2" s="92"/>
      <c r="V2" s="92"/>
      <c r="W2" s="92"/>
      <c r="X2" s="92"/>
      <c r="Y2" s="92"/>
      <c r="Z2" s="92"/>
    </row>
    <row r="3" spans="1:26" ht="14.25" customHeight="1" x14ac:dyDescent="0.25">
      <c r="A3" s="190" t="s">
        <v>286</v>
      </c>
      <c r="B3" s="243">
        <f>'Invitation NEW'!B2</f>
        <v>7000013986</v>
      </c>
      <c r="C3" s="97" t="s">
        <v>253</v>
      </c>
      <c r="D3" s="276"/>
      <c r="E3" s="277"/>
      <c r="F3" s="192"/>
      <c r="G3" s="94"/>
    </row>
    <row r="4" spans="1:26" ht="5.25" customHeight="1" x14ac:dyDescent="0.25">
      <c r="A4" s="193"/>
      <c r="B4" s="92"/>
      <c r="C4" s="194"/>
      <c r="D4" s="92"/>
      <c r="E4" s="189"/>
      <c r="F4" s="189"/>
      <c r="G4" s="92"/>
      <c r="H4" s="92"/>
      <c r="I4" s="92"/>
      <c r="J4" s="92"/>
      <c r="K4" s="92"/>
      <c r="L4" s="92"/>
      <c r="M4" s="92"/>
      <c r="N4" s="92"/>
      <c r="O4" s="92"/>
      <c r="P4" s="92"/>
      <c r="Q4" s="92"/>
      <c r="R4" s="92"/>
      <c r="S4" s="92"/>
      <c r="T4" s="92"/>
      <c r="U4" s="92"/>
      <c r="V4" s="92"/>
      <c r="W4" s="92"/>
      <c r="X4" s="92"/>
      <c r="Y4" s="92"/>
      <c r="Z4" s="92"/>
    </row>
    <row r="5" spans="1:26" ht="11.25" customHeight="1" x14ac:dyDescent="0.25">
      <c r="A5" s="195" t="s">
        <v>287</v>
      </c>
      <c r="B5" s="191" t="s">
        <v>282</v>
      </c>
      <c r="C5" s="97" t="s">
        <v>288</v>
      </c>
      <c r="D5" s="278"/>
      <c r="E5" s="277"/>
      <c r="F5" s="277"/>
      <c r="G5" s="277"/>
    </row>
    <row r="6" spans="1:26" ht="11.25" customHeight="1" x14ac:dyDescent="0.25">
      <c r="A6" s="193"/>
      <c r="B6" s="92"/>
      <c r="C6" s="194"/>
      <c r="D6" s="92"/>
      <c r="E6" s="189"/>
      <c r="F6" s="189"/>
      <c r="G6" s="92"/>
      <c r="H6" s="92"/>
      <c r="I6" s="92"/>
      <c r="J6" s="92"/>
      <c r="K6" s="92"/>
      <c r="L6" s="92"/>
      <c r="M6" s="92"/>
      <c r="N6" s="92"/>
      <c r="O6" s="92"/>
      <c r="P6" s="92"/>
      <c r="Q6" s="92"/>
      <c r="R6" s="92"/>
      <c r="S6" s="92"/>
      <c r="T6" s="92"/>
      <c r="U6" s="92"/>
      <c r="V6" s="92"/>
      <c r="W6" s="92"/>
      <c r="X6" s="92"/>
      <c r="Y6" s="92"/>
      <c r="Z6" s="92"/>
    </row>
    <row r="7" spans="1:26" ht="33" customHeight="1" x14ac:dyDescent="0.25">
      <c r="A7" s="196" t="s">
        <v>365</v>
      </c>
      <c r="B7" s="197"/>
      <c r="C7" s="97" t="s">
        <v>289</v>
      </c>
      <c r="D7" s="279"/>
      <c r="E7" s="277"/>
      <c r="F7" s="277"/>
      <c r="G7" s="277"/>
    </row>
    <row r="8" spans="1:26" ht="11.25" customHeight="1" x14ac:dyDescent="0.25">
      <c r="A8" s="198"/>
      <c r="B8" s="199"/>
      <c r="C8" s="199"/>
      <c r="D8" s="199"/>
      <c r="E8" s="200"/>
      <c r="F8" s="200"/>
      <c r="G8" s="199"/>
      <c r="H8" s="201"/>
      <c r="I8" s="201"/>
      <c r="J8" s="201"/>
      <c r="K8" s="201"/>
      <c r="L8" s="201"/>
      <c r="M8" s="201"/>
      <c r="N8" s="201"/>
      <c r="O8" s="201"/>
      <c r="P8" s="201"/>
      <c r="Q8" s="201"/>
      <c r="R8" s="201"/>
      <c r="S8" s="201"/>
      <c r="T8" s="201"/>
      <c r="U8" s="201"/>
      <c r="V8" s="201"/>
      <c r="W8" s="201"/>
      <c r="X8" s="201"/>
      <c r="Y8" s="201"/>
      <c r="Z8" s="201"/>
    </row>
    <row r="9" spans="1:26" ht="11.25" customHeight="1" x14ac:dyDescent="0.25">
      <c r="A9" s="201"/>
      <c r="B9" s="201"/>
      <c r="C9" s="201"/>
      <c r="D9" s="201"/>
      <c r="E9" s="202"/>
      <c r="F9" s="202"/>
      <c r="G9" s="201"/>
      <c r="H9" s="201"/>
      <c r="I9" s="201"/>
      <c r="J9" s="201"/>
      <c r="K9" s="201"/>
      <c r="L9" s="201"/>
      <c r="M9" s="201"/>
      <c r="N9" s="201"/>
      <c r="O9" s="201"/>
      <c r="P9" s="201"/>
      <c r="Q9" s="201"/>
      <c r="R9" s="201"/>
      <c r="S9" s="201"/>
      <c r="T9" s="201"/>
      <c r="U9" s="201"/>
      <c r="V9" s="201"/>
      <c r="W9" s="201"/>
      <c r="X9" s="201"/>
      <c r="Y9" s="201"/>
      <c r="Z9" s="201"/>
    </row>
    <row r="10" spans="1:26" ht="11.25" customHeight="1" x14ac:dyDescent="0.25">
      <c r="A10" s="203" t="s">
        <v>290</v>
      </c>
      <c r="B10" s="203"/>
      <c r="C10" s="203"/>
      <c r="D10" s="203"/>
      <c r="E10" s="204"/>
      <c r="F10" s="204"/>
      <c r="G10" s="203"/>
    </row>
    <row r="11" spans="1:26" ht="11.25" customHeight="1" outlineLevel="1" x14ac:dyDescent="0.25">
      <c r="A11" s="205"/>
      <c r="B11" s="205"/>
      <c r="C11" s="205"/>
      <c r="D11" s="205"/>
      <c r="E11" s="206"/>
      <c r="F11" s="206"/>
      <c r="G11" s="205"/>
      <c r="H11" s="205"/>
      <c r="I11" s="205"/>
      <c r="J11" s="205"/>
      <c r="K11" s="205"/>
      <c r="L11" s="205"/>
      <c r="M11" s="205"/>
      <c r="N11" s="205"/>
      <c r="O11" s="205"/>
      <c r="P11" s="205"/>
      <c r="Q11" s="205"/>
      <c r="R11" s="205"/>
      <c r="S11" s="205"/>
      <c r="T11" s="205"/>
      <c r="U11" s="205"/>
      <c r="V11" s="205"/>
      <c r="W11" s="205"/>
      <c r="X11" s="205"/>
      <c r="Y11" s="205"/>
      <c r="Z11" s="205"/>
    </row>
    <row r="12" spans="1:26" ht="11.25" hidden="1" customHeight="1" outlineLevel="1" x14ac:dyDescent="0.25">
      <c r="A12" s="98" t="s">
        <v>291</v>
      </c>
      <c r="B12" s="207" t="s">
        <v>292</v>
      </c>
      <c r="C12" s="208"/>
      <c r="D12" s="98" t="s">
        <v>293</v>
      </c>
      <c r="E12" s="209" t="s">
        <v>294</v>
      </c>
      <c r="F12" s="209" t="s">
        <v>295</v>
      </c>
      <c r="G12" s="98" t="s">
        <v>296</v>
      </c>
    </row>
    <row r="13" spans="1:26" ht="11.25" hidden="1" customHeight="1" outlineLevel="1" x14ac:dyDescent="0.25">
      <c r="A13" s="99" t="s">
        <v>297</v>
      </c>
      <c r="B13" s="210"/>
      <c r="C13" s="211"/>
      <c r="D13" s="212"/>
      <c r="E13" s="213"/>
      <c r="F13" s="214">
        <f>ROUND(ROUND(E13,2)*D13,2)</f>
        <v>0</v>
      </c>
      <c r="G13" s="99"/>
    </row>
    <row r="14" spans="1:26" ht="11.25" hidden="1" customHeight="1" outlineLevel="1" x14ac:dyDescent="0.25">
      <c r="A14" s="99" t="s">
        <v>298</v>
      </c>
      <c r="B14" s="210"/>
      <c r="C14" s="211"/>
      <c r="D14" s="212"/>
      <c r="E14" s="213"/>
      <c r="F14" s="214">
        <f t="shared" ref="F14:F20" si="0">ROUND(ROUND(E14,2)*D14,2)</f>
        <v>0</v>
      </c>
      <c r="G14" s="99"/>
      <c r="N14" s="215"/>
    </row>
    <row r="15" spans="1:26" ht="11.25" hidden="1" customHeight="1" outlineLevel="1" x14ac:dyDescent="0.25">
      <c r="A15" s="99" t="s">
        <v>299</v>
      </c>
      <c r="B15" s="210"/>
      <c r="C15" s="211"/>
      <c r="D15" s="212"/>
      <c r="E15" s="213"/>
      <c r="F15" s="214">
        <f t="shared" si="0"/>
        <v>0</v>
      </c>
      <c r="G15" s="99"/>
      <c r="N15" s="215"/>
    </row>
    <row r="16" spans="1:26" ht="11.25" hidden="1" customHeight="1" outlineLevel="1" x14ac:dyDescent="0.25">
      <c r="A16" s="99" t="s">
        <v>300</v>
      </c>
      <c r="B16" s="210"/>
      <c r="C16" s="211"/>
      <c r="D16" s="212"/>
      <c r="E16" s="213"/>
      <c r="F16" s="214">
        <f t="shared" si="0"/>
        <v>0</v>
      </c>
      <c r="G16" s="99"/>
      <c r="N16" s="215"/>
    </row>
    <row r="17" spans="1:26" ht="11.25" hidden="1" customHeight="1" outlineLevel="1" x14ac:dyDescent="0.25">
      <c r="A17" s="99" t="s">
        <v>301</v>
      </c>
      <c r="B17" s="210"/>
      <c r="C17" s="211"/>
      <c r="D17" s="212"/>
      <c r="E17" s="213"/>
      <c r="F17" s="214">
        <f t="shared" si="0"/>
        <v>0</v>
      </c>
      <c r="G17" s="99"/>
      <c r="N17" s="215"/>
    </row>
    <row r="18" spans="1:26" ht="11.25" hidden="1" customHeight="1" outlineLevel="1" x14ac:dyDescent="0.25">
      <c r="A18" s="99" t="s">
        <v>302</v>
      </c>
      <c r="B18" s="210"/>
      <c r="C18" s="211"/>
      <c r="D18" s="212"/>
      <c r="E18" s="213"/>
      <c r="F18" s="214">
        <f t="shared" si="0"/>
        <v>0</v>
      </c>
      <c r="G18" s="99"/>
      <c r="N18" s="215"/>
    </row>
    <row r="19" spans="1:26" ht="11.25" hidden="1" customHeight="1" outlineLevel="1" x14ac:dyDescent="0.25">
      <c r="A19" s="99" t="s">
        <v>303</v>
      </c>
      <c r="B19" s="210"/>
      <c r="C19" s="211"/>
      <c r="D19" s="212"/>
      <c r="E19" s="213"/>
      <c r="F19" s="214">
        <f t="shared" si="0"/>
        <v>0</v>
      </c>
      <c r="G19" s="99"/>
      <c r="N19" s="215"/>
    </row>
    <row r="20" spans="1:26" ht="11.25" hidden="1" customHeight="1" outlineLevel="1" x14ac:dyDescent="0.25">
      <c r="A20" s="99" t="s">
        <v>304</v>
      </c>
      <c r="B20" s="210"/>
      <c r="C20" s="211"/>
      <c r="D20" s="212"/>
      <c r="E20" s="213"/>
      <c r="F20" s="214">
        <f t="shared" si="0"/>
        <v>0</v>
      </c>
      <c r="G20" s="99"/>
      <c r="N20" s="215"/>
    </row>
    <row r="21" spans="1:26" ht="5.25" hidden="1" customHeight="1" outlineLevel="1" x14ac:dyDescent="0.25">
      <c r="A21" s="92"/>
      <c r="B21" s="92"/>
      <c r="C21" s="194"/>
      <c r="D21" s="92"/>
      <c r="E21" s="189"/>
      <c r="F21" s="189"/>
      <c r="G21" s="92"/>
      <c r="H21" s="92"/>
      <c r="I21" s="92"/>
      <c r="J21" s="92"/>
      <c r="K21" s="92"/>
      <c r="L21" s="92"/>
      <c r="M21" s="92"/>
      <c r="N21" s="92"/>
      <c r="O21" s="92"/>
      <c r="P21" s="92"/>
      <c r="Q21" s="92"/>
      <c r="R21" s="92"/>
      <c r="S21" s="92"/>
      <c r="T21" s="92"/>
      <c r="U21" s="92"/>
      <c r="V21" s="92"/>
      <c r="W21" s="92"/>
      <c r="X21" s="92"/>
      <c r="Y21" s="92"/>
      <c r="Z21" s="92"/>
    </row>
    <row r="22" spans="1:26" ht="11.25" hidden="1" customHeight="1" x14ac:dyDescent="0.25">
      <c r="A22" s="216" t="s">
        <v>305</v>
      </c>
      <c r="B22" s="216"/>
      <c r="C22" s="216"/>
      <c r="D22" s="216"/>
      <c r="E22" s="217"/>
      <c r="F22" s="217">
        <f>SUM(F13:F21)</f>
        <v>0</v>
      </c>
      <c r="G22" s="216"/>
    </row>
    <row r="23" spans="1:26" ht="16.5" hidden="1" customHeight="1" x14ac:dyDescent="0.25">
      <c r="A23" s="218"/>
      <c r="B23" s="218"/>
      <c r="C23" s="218"/>
      <c r="D23" s="218"/>
      <c r="E23" s="219"/>
      <c r="F23" s="219"/>
      <c r="G23" s="218"/>
      <c r="H23" s="218"/>
      <c r="I23" s="218"/>
      <c r="J23" s="218"/>
      <c r="K23" s="218"/>
      <c r="L23" s="218"/>
      <c r="M23" s="218"/>
      <c r="N23" s="218"/>
      <c r="O23" s="218"/>
      <c r="P23" s="218"/>
      <c r="Q23" s="218"/>
      <c r="R23" s="218"/>
      <c r="S23" s="218"/>
      <c r="T23" s="218"/>
      <c r="U23" s="218"/>
      <c r="V23" s="218"/>
      <c r="W23" s="218"/>
      <c r="X23" s="218"/>
      <c r="Y23" s="218"/>
      <c r="Z23" s="218"/>
    </row>
    <row r="24" spans="1:26" ht="11.25" customHeight="1" x14ac:dyDescent="0.25">
      <c r="A24" s="203" t="s">
        <v>306</v>
      </c>
      <c r="B24" s="203"/>
      <c r="C24" s="203"/>
      <c r="D24" s="203"/>
      <c r="E24" s="204"/>
      <c r="F24" s="204"/>
      <c r="G24" s="203"/>
    </row>
    <row r="25" spans="1:26" ht="11.25" customHeight="1" x14ac:dyDescent="0.25">
      <c r="A25" s="205"/>
      <c r="B25" s="205"/>
      <c r="C25" s="205"/>
      <c r="D25" s="205"/>
      <c r="E25" s="206"/>
      <c r="F25" s="206"/>
      <c r="G25" s="205"/>
      <c r="H25" s="205"/>
      <c r="I25" s="205"/>
      <c r="J25" s="205"/>
      <c r="K25" s="205"/>
      <c r="L25" s="205"/>
      <c r="M25" s="205"/>
      <c r="N25" s="205"/>
      <c r="O25" s="205"/>
      <c r="P25" s="205"/>
      <c r="Q25" s="205"/>
      <c r="R25" s="205"/>
      <c r="S25" s="205"/>
      <c r="T25" s="205"/>
      <c r="U25" s="205"/>
      <c r="V25" s="205"/>
      <c r="W25" s="205"/>
      <c r="X25" s="205"/>
      <c r="Y25" s="205"/>
      <c r="Z25" s="205"/>
    </row>
    <row r="26" spans="1:26" ht="36.75" customHeight="1" x14ac:dyDescent="0.25">
      <c r="A26" s="220" t="s">
        <v>307</v>
      </c>
      <c r="B26" s="98" t="s">
        <v>273</v>
      </c>
      <c r="C26" s="98" t="s">
        <v>308</v>
      </c>
      <c r="D26" s="98" t="s">
        <v>309</v>
      </c>
      <c r="E26" s="209" t="s">
        <v>294</v>
      </c>
      <c r="F26" s="209" t="s">
        <v>310</v>
      </c>
      <c r="G26" s="98" t="s">
        <v>296</v>
      </c>
    </row>
    <row r="27" spans="1:26" ht="11.25" customHeight="1" x14ac:dyDescent="0.25">
      <c r="A27" s="99" t="s">
        <v>364</v>
      </c>
      <c r="B27" s="221"/>
      <c r="C27" s="222" t="s">
        <v>312</v>
      </c>
      <c r="D27" s="212">
        <v>40</v>
      </c>
      <c r="E27" s="213"/>
      <c r="F27" s="214">
        <f t="shared" ref="F27:F37" si="1">ROUND(ROUND(E27,2)*D27,2)</f>
        <v>0</v>
      </c>
      <c r="G27" s="210"/>
    </row>
    <row r="28" spans="1:26" ht="11.25" customHeight="1" x14ac:dyDescent="0.25">
      <c r="A28" s="99"/>
      <c r="B28" s="221"/>
      <c r="C28" s="222"/>
      <c r="D28" s="212"/>
      <c r="E28" s="213"/>
      <c r="F28" s="214"/>
      <c r="G28" s="210"/>
    </row>
    <row r="29" spans="1:26" ht="11.25" hidden="1" customHeight="1" outlineLevel="1" x14ac:dyDescent="0.25">
      <c r="A29" s="99"/>
      <c r="B29" s="221"/>
      <c r="C29" s="222"/>
      <c r="D29" s="212"/>
      <c r="E29" s="213"/>
      <c r="F29" s="214"/>
      <c r="G29" s="210"/>
    </row>
    <row r="30" spans="1:26" ht="11.25" hidden="1" customHeight="1" outlineLevel="1" x14ac:dyDescent="0.25">
      <c r="A30" s="99"/>
      <c r="B30" s="221"/>
      <c r="C30" s="222"/>
      <c r="D30" s="212"/>
      <c r="E30" s="213"/>
      <c r="F30" s="214"/>
      <c r="G30" s="210"/>
    </row>
    <row r="31" spans="1:26" ht="11.25" hidden="1" customHeight="1" outlineLevel="1" x14ac:dyDescent="0.25">
      <c r="A31" s="99"/>
      <c r="B31" s="221"/>
      <c r="C31" s="222"/>
      <c r="D31" s="212"/>
      <c r="E31" s="213"/>
      <c r="F31" s="214"/>
      <c r="G31" s="210"/>
    </row>
    <row r="32" spans="1:26" ht="11.25" hidden="1" customHeight="1" outlineLevel="1" x14ac:dyDescent="0.25">
      <c r="A32" s="99"/>
      <c r="B32" s="221"/>
      <c r="C32" s="222"/>
      <c r="D32" s="212"/>
      <c r="E32" s="213"/>
      <c r="F32" s="214"/>
      <c r="G32" s="210"/>
    </row>
    <row r="33" spans="1:26" ht="11.25" hidden="1" customHeight="1" outlineLevel="1" x14ac:dyDescent="0.25">
      <c r="A33" s="99" t="s">
        <v>313</v>
      </c>
      <c r="B33" s="221"/>
      <c r="C33" s="222" t="s">
        <v>312</v>
      </c>
      <c r="D33" s="212"/>
      <c r="E33" s="213"/>
      <c r="F33" s="214">
        <f t="shared" si="1"/>
        <v>0</v>
      </c>
      <c r="G33" s="210"/>
    </row>
    <row r="34" spans="1:26" ht="11.25" hidden="1" customHeight="1" outlineLevel="1" x14ac:dyDescent="0.25">
      <c r="A34" s="99" t="s">
        <v>313</v>
      </c>
      <c r="B34" s="221" t="str">
        <f>IFERROR(VLOOKUP(A34,'[7]List of key experts'!$B$11:$D$34,3,0)&amp;" "&amp;VLOOKUP(A34,'[7]List of key experts'!$B$11:$D$34,2,0),"N.N.")</f>
        <v>N.N.</v>
      </c>
      <c r="C34" s="222" t="s">
        <v>312</v>
      </c>
      <c r="D34" s="212"/>
      <c r="E34" s="213"/>
      <c r="F34" s="214">
        <f t="shared" si="1"/>
        <v>0</v>
      </c>
      <c r="G34" s="210"/>
    </row>
    <row r="35" spans="1:26" ht="11.25" hidden="1" customHeight="1" outlineLevel="1" x14ac:dyDescent="0.25">
      <c r="A35" s="99" t="s">
        <v>314</v>
      </c>
      <c r="B35" s="221" t="str">
        <f>IFERROR(VLOOKUP(A35,'[7]List of key experts'!$B$11:$D$34,3,0)&amp;" "&amp;VLOOKUP(A35,'[7]List of key experts'!$B$11:$D$34,2,0),"N.N.")</f>
        <v>N.N.</v>
      </c>
      <c r="C35" s="222" t="s">
        <v>312</v>
      </c>
      <c r="D35" s="212"/>
      <c r="E35" s="213"/>
      <c r="F35" s="214">
        <f t="shared" si="1"/>
        <v>0</v>
      </c>
      <c r="G35" s="210"/>
    </row>
    <row r="36" spans="1:26" ht="11.25" hidden="1" customHeight="1" outlineLevel="1" x14ac:dyDescent="0.25">
      <c r="A36" s="99" t="s">
        <v>315</v>
      </c>
      <c r="B36" s="221" t="str">
        <f>IFERROR(VLOOKUP(A36,'[7]List of key experts'!$B$11:$D$34,3,0)&amp;" "&amp;VLOOKUP(A36,'[7]List of key experts'!$B$11:$D$34,2,0),"N.N.")</f>
        <v>N.N.</v>
      </c>
      <c r="C36" s="222" t="s">
        <v>312</v>
      </c>
      <c r="D36" s="212"/>
      <c r="E36" s="213"/>
      <c r="F36" s="214">
        <f t="shared" si="1"/>
        <v>0</v>
      </c>
      <c r="G36" s="210"/>
    </row>
    <row r="37" spans="1:26" ht="11.25" hidden="1" customHeight="1" outlineLevel="1" x14ac:dyDescent="0.25">
      <c r="A37" s="99" t="s">
        <v>316</v>
      </c>
      <c r="B37" s="221" t="str">
        <f>IFERROR(VLOOKUP(A37,'[7]List of key experts'!$B$11:$D$34,3,0)&amp;" "&amp;VLOOKUP(A37,'[7]List of key experts'!$B$11:$D$34,2,0),"N.N.")</f>
        <v>N.N.</v>
      </c>
      <c r="C37" s="222" t="s">
        <v>312</v>
      </c>
      <c r="D37" s="212"/>
      <c r="E37" s="213"/>
      <c r="F37" s="214">
        <f t="shared" si="1"/>
        <v>0</v>
      </c>
      <c r="G37" s="210"/>
    </row>
    <row r="38" spans="1:26" ht="4.5" hidden="1" customHeight="1" outlineLevel="1" x14ac:dyDescent="0.25">
      <c r="A38" s="92"/>
      <c r="B38" s="92"/>
      <c r="C38" s="194"/>
      <c r="D38" s="92"/>
      <c r="E38" s="189"/>
      <c r="F38" s="189"/>
      <c r="G38" s="92"/>
      <c r="H38" s="92"/>
      <c r="I38" s="92"/>
      <c r="J38" s="92"/>
      <c r="K38" s="92"/>
      <c r="L38" s="92"/>
      <c r="M38" s="92"/>
      <c r="N38" s="92"/>
      <c r="O38" s="92"/>
      <c r="P38" s="92"/>
      <c r="Q38" s="92"/>
      <c r="R38" s="92"/>
      <c r="S38" s="92"/>
      <c r="T38" s="92"/>
      <c r="U38" s="92"/>
      <c r="V38" s="92"/>
      <c r="W38" s="92"/>
      <c r="X38" s="92"/>
      <c r="Y38" s="92"/>
      <c r="Z38" s="92"/>
    </row>
    <row r="39" spans="1:26" ht="11.25" customHeight="1" collapsed="1" x14ac:dyDescent="0.25">
      <c r="A39" s="216" t="s">
        <v>305</v>
      </c>
      <c r="B39" s="216"/>
      <c r="C39" s="216"/>
      <c r="D39" s="216"/>
      <c r="E39" s="217"/>
      <c r="F39" s="217">
        <f>SUM(F27:F38)</f>
        <v>0</v>
      </c>
      <c r="G39" s="216"/>
    </row>
    <row r="40" spans="1:26" ht="11.25" customHeight="1" x14ac:dyDescent="0.25">
      <c r="A40" s="218"/>
      <c r="B40" s="218"/>
      <c r="C40" s="218"/>
      <c r="D40" s="218"/>
      <c r="E40" s="219"/>
      <c r="F40" s="219"/>
      <c r="G40" s="218"/>
      <c r="H40" s="218"/>
      <c r="I40" s="218"/>
      <c r="J40" s="218"/>
      <c r="K40" s="218"/>
      <c r="L40" s="218"/>
      <c r="M40" s="218"/>
      <c r="N40" s="218"/>
      <c r="O40" s="218"/>
      <c r="P40" s="218"/>
      <c r="Q40" s="218"/>
      <c r="R40" s="218"/>
      <c r="S40" s="218"/>
      <c r="T40" s="218"/>
      <c r="U40" s="218"/>
      <c r="V40" s="218"/>
      <c r="W40" s="218"/>
      <c r="X40" s="218"/>
      <c r="Y40" s="218"/>
      <c r="Z40" s="218"/>
    </row>
    <row r="41" spans="1:26" ht="35.450000000000003" customHeight="1" x14ac:dyDescent="0.25">
      <c r="A41" s="220" t="s">
        <v>317</v>
      </c>
      <c r="B41" s="98" t="s">
        <v>273</v>
      </c>
      <c r="C41" s="98" t="s">
        <v>318</v>
      </c>
      <c r="D41" s="98" t="s">
        <v>319</v>
      </c>
      <c r="E41" s="209" t="s">
        <v>320</v>
      </c>
      <c r="F41" s="209" t="s">
        <v>310</v>
      </c>
      <c r="G41" s="98" t="s">
        <v>296</v>
      </c>
    </row>
    <row r="42" spans="1:26" ht="11.25" customHeight="1" x14ac:dyDescent="0.25">
      <c r="A42" s="99"/>
      <c r="B42" s="221" t="str">
        <f>IFERROR(VLOOKUP(A42,'[7]List of key experts'!$B$11:$D$34,3,0)&amp;" "&amp;VLOOKUP(A42,'[7]List of key experts'!$B$11:$D$34,2,0),"N.N.")</f>
        <v>N.N.</v>
      </c>
      <c r="C42" s="222" t="s">
        <v>312</v>
      </c>
      <c r="D42" s="212"/>
      <c r="E42" s="213"/>
      <c r="F42" s="214">
        <f t="shared" ref="F42:F52" si="2">ROUND(ROUND(E42,2)*D42,2)</f>
        <v>0</v>
      </c>
      <c r="G42" s="99"/>
    </row>
    <row r="43" spans="1:26" ht="11.25" customHeight="1" x14ac:dyDescent="0.25">
      <c r="A43" s="99"/>
      <c r="B43" s="221" t="str">
        <f>IFERROR(VLOOKUP(A43,'[7]List of key experts'!$B$11:$D$34,3,0)&amp;" "&amp;VLOOKUP(A43,'[7]List of key experts'!$B$11:$D$34,2,0),"N.N.")</f>
        <v>N.N.</v>
      </c>
      <c r="C43" s="222" t="s">
        <v>312</v>
      </c>
      <c r="D43" s="212"/>
      <c r="E43" s="213"/>
      <c r="F43" s="214">
        <f t="shared" si="2"/>
        <v>0</v>
      </c>
      <c r="G43" s="99"/>
    </row>
    <row r="44" spans="1:26" ht="11.25" hidden="1" customHeight="1" outlineLevel="1" x14ac:dyDescent="0.25">
      <c r="A44" s="99"/>
      <c r="B44" s="221" t="str">
        <f>IFERROR(VLOOKUP(A44,'[7]List of key experts'!$B$11:$D$34,3,0)&amp;" "&amp;VLOOKUP(A44,'[7]List of key experts'!$B$11:$D$34,2,0),"N.N.")</f>
        <v>N.N.</v>
      </c>
      <c r="C44" s="222" t="s">
        <v>312</v>
      </c>
      <c r="D44" s="212"/>
      <c r="E44" s="213"/>
      <c r="F44" s="214">
        <f t="shared" si="2"/>
        <v>0</v>
      </c>
      <c r="G44" s="99"/>
    </row>
    <row r="45" spans="1:26" ht="11.25" hidden="1" customHeight="1" outlineLevel="1" x14ac:dyDescent="0.25">
      <c r="A45" s="99"/>
      <c r="B45" s="221" t="str">
        <f>IFERROR(VLOOKUP(A45,'[7]List of key experts'!$B$11:$D$34,3,0)&amp;" "&amp;VLOOKUP(A45,'[7]List of key experts'!$B$11:$D$34,2,0),"N.N.")</f>
        <v>N.N.</v>
      </c>
      <c r="C45" s="222" t="s">
        <v>312</v>
      </c>
      <c r="D45" s="212"/>
      <c r="E45" s="213"/>
      <c r="F45" s="214">
        <f t="shared" si="2"/>
        <v>0</v>
      </c>
      <c r="G45" s="99"/>
    </row>
    <row r="46" spans="1:26" ht="11.25" hidden="1" customHeight="1" outlineLevel="1" x14ac:dyDescent="0.25">
      <c r="A46" s="99"/>
      <c r="B46" s="221" t="str">
        <f>IFERROR(VLOOKUP(A46,'[7]List of key experts'!$B$11:$D$34,3,0)&amp;" "&amp;VLOOKUP(A46,'[7]List of key experts'!$B$11:$D$34,2,0),"N.N.")</f>
        <v>N.N.</v>
      </c>
      <c r="C46" s="222" t="s">
        <v>312</v>
      </c>
      <c r="D46" s="212"/>
      <c r="E46" s="213"/>
      <c r="F46" s="214">
        <f t="shared" si="2"/>
        <v>0</v>
      </c>
      <c r="G46" s="99"/>
    </row>
    <row r="47" spans="1:26" ht="11.25" hidden="1" customHeight="1" outlineLevel="1" x14ac:dyDescent="0.25">
      <c r="A47" s="99"/>
      <c r="B47" s="221" t="str">
        <f>IFERROR(VLOOKUP(A47,'[7]List of key experts'!$B$11:$D$34,3,0)&amp;" "&amp;VLOOKUP(A47,'[7]List of key experts'!$B$11:$D$34,2,0),"N.N.")</f>
        <v>N.N.</v>
      </c>
      <c r="C47" s="222" t="s">
        <v>312</v>
      </c>
      <c r="D47" s="212"/>
      <c r="E47" s="213"/>
      <c r="F47" s="214">
        <f t="shared" si="2"/>
        <v>0</v>
      </c>
      <c r="G47" s="99"/>
    </row>
    <row r="48" spans="1:26" ht="11.25" hidden="1" customHeight="1" outlineLevel="1" x14ac:dyDescent="0.25">
      <c r="A48" s="99"/>
      <c r="B48" s="221" t="str">
        <f>IFERROR(VLOOKUP(A48,'[7]List of key experts'!$B$11:$D$34,3,0)&amp;" "&amp;VLOOKUP(A48,'[7]List of key experts'!$B$11:$D$34,2,0),"N.N.")</f>
        <v>N.N.</v>
      </c>
      <c r="C48" s="222" t="s">
        <v>312</v>
      </c>
      <c r="D48" s="212"/>
      <c r="E48" s="213"/>
      <c r="F48" s="214">
        <f t="shared" si="2"/>
        <v>0</v>
      </c>
      <c r="G48" s="99"/>
    </row>
    <row r="49" spans="1:26" ht="11.25" hidden="1" customHeight="1" outlineLevel="1" x14ac:dyDescent="0.25">
      <c r="A49" s="99"/>
      <c r="B49" s="221" t="str">
        <f>IFERROR(VLOOKUP(A49,'[7]List of key experts'!$B$11:$D$34,3,0)&amp;" "&amp;VLOOKUP(A49,'[7]List of key experts'!$B$11:$D$34,2,0),"N.N.")</f>
        <v>N.N.</v>
      </c>
      <c r="C49" s="222" t="s">
        <v>312</v>
      </c>
      <c r="D49" s="212"/>
      <c r="E49" s="213"/>
      <c r="F49" s="214">
        <f t="shared" si="2"/>
        <v>0</v>
      </c>
      <c r="G49" s="99"/>
    </row>
    <row r="50" spans="1:26" ht="11.25" hidden="1" customHeight="1" outlineLevel="1" x14ac:dyDescent="0.25">
      <c r="A50" s="99"/>
      <c r="B50" s="221" t="str">
        <f>IFERROR(VLOOKUP(A50,'[7]List of key experts'!$B$11:$D$34,3,0)&amp;" "&amp;VLOOKUP(A50,'[7]List of key experts'!$B$11:$D$34,2,0),"N.N.")</f>
        <v>N.N.</v>
      </c>
      <c r="C50" s="222" t="s">
        <v>312</v>
      </c>
      <c r="D50" s="212"/>
      <c r="E50" s="213"/>
      <c r="F50" s="214">
        <f t="shared" si="2"/>
        <v>0</v>
      </c>
      <c r="G50" s="99"/>
    </row>
    <row r="51" spans="1:26" ht="11.25" hidden="1" customHeight="1" outlineLevel="1" x14ac:dyDescent="0.25">
      <c r="A51" s="99"/>
      <c r="B51" s="221" t="str">
        <f>IFERROR(VLOOKUP(A51,'[7]List of key experts'!$B$11:$D$34,3,0)&amp;" "&amp;VLOOKUP(A51,'[7]List of key experts'!$B$11:$D$34,2,0),"N.N.")</f>
        <v>N.N.</v>
      </c>
      <c r="C51" s="222" t="s">
        <v>312</v>
      </c>
      <c r="D51" s="212"/>
      <c r="E51" s="213"/>
      <c r="F51" s="214">
        <f t="shared" si="2"/>
        <v>0</v>
      </c>
      <c r="G51" s="99"/>
    </row>
    <row r="52" spans="1:26" ht="11.25" hidden="1" customHeight="1" outlineLevel="1" x14ac:dyDescent="0.25">
      <c r="A52" s="99" t="s">
        <v>316</v>
      </c>
      <c r="B52" s="221" t="str">
        <f>IFERROR(VLOOKUP(A52,'[7]List of key experts'!$B$11:$D$34,3,0)&amp;" "&amp;VLOOKUP(A52,'[7]List of key experts'!$B$11:$D$34,2,0),"N.N.")</f>
        <v>N.N.</v>
      </c>
      <c r="C52" s="222" t="s">
        <v>312</v>
      </c>
      <c r="D52" s="212"/>
      <c r="E52" s="213"/>
      <c r="F52" s="214">
        <f t="shared" si="2"/>
        <v>0</v>
      </c>
      <c r="G52" s="99"/>
    </row>
    <row r="53" spans="1:26" ht="5.25" hidden="1" customHeight="1" outlineLevel="1" x14ac:dyDescent="0.25">
      <c r="A53" s="92"/>
      <c r="B53" s="92"/>
      <c r="C53" s="194"/>
      <c r="D53" s="92"/>
      <c r="E53" s="189"/>
      <c r="F53" s="189"/>
      <c r="G53" s="92"/>
      <c r="H53" s="92"/>
      <c r="I53" s="92"/>
      <c r="J53" s="92"/>
      <c r="K53" s="92"/>
      <c r="L53" s="92"/>
      <c r="M53" s="92"/>
      <c r="N53" s="92"/>
      <c r="O53" s="92"/>
      <c r="P53" s="92"/>
      <c r="Q53" s="92"/>
      <c r="R53" s="92"/>
      <c r="S53" s="92"/>
      <c r="T53" s="92"/>
      <c r="U53" s="92"/>
      <c r="V53" s="92"/>
      <c r="W53" s="92"/>
      <c r="X53" s="92"/>
      <c r="Y53" s="92"/>
      <c r="Z53" s="92"/>
    </row>
    <row r="54" spans="1:26" ht="11.25" customHeight="1" collapsed="1" x14ac:dyDescent="0.25">
      <c r="A54" s="216" t="s">
        <v>305</v>
      </c>
      <c r="B54" s="216"/>
      <c r="C54" s="216"/>
      <c r="D54" s="216"/>
      <c r="E54" s="217"/>
      <c r="F54" s="217">
        <f>SUM(F42:F53)</f>
        <v>0</v>
      </c>
      <c r="G54" s="216"/>
    </row>
    <row r="55" spans="1:26" ht="11.25" customHeight="1" x14ac:dyDescent="0.25">
      <c r="A55" s="92"/>
      <c r="B55" s="92"/>
      <c r="C55" s="92"/>
      <c r="D55" s="92"/>
      <c r="E55" s="189"/>
      <c r="F55" s="189"/>
      <c r="G55" s="92"/>
      <c r="H55" s="92"/>
      <c r="I55" s="92"/>
      <c r="J55" s="92"/>
      <c r="K55" s="92"/>
      <c r="L55" s="92"/>
      <c r="M55" s="92"/>
      <c r="N55" s="92"/>
      <c r="O55" s="92"/>
      <c r="P55" s="92"/>
      <c r="Q55" s="92"/>
      <c r="R55" s="92"/>
      <c r="S55" s="92"/>
      <c r="T55" s="92"/>
      <c r="U55" s="92"/>
      <c r="V55" s="92"/>
      <c r="W55" s="92"/>
      <c r="X55" s="92"/>
      <c r="Y55" s="92"/>
      <c r="Z55" s="92"/>
    </row>
    <row r="56" spans="1:26" ht="11.25" customHeight="1" x14ac:dyDescent="0.25">
      <c r="A56" s="218"/>
      <c r="B56" s="218"/>
      <c r="C56" s="218"/>
      <c r="D56" s="218"/>
      <c r="E56" s="219"/>
      <c r="F56" s="219"/>
      <c r="G56" s="218"/>
      <c r="H56" s="218"/>
      <c r="I56" s="218"/>
      <c r="J56" s="218"/>
      <c r="K56" s="218"/>
      <c r="L56" s="218"/>
      <c r="M56" s="218"/>
      <c r="N56" s="218"/>
      <c r="O56" s="218"/>
      <c r="P56" s="218"/>
      <c r="Q56" s="218"/>
      <c r="R56" s="218"/>
      <c r="S56" s="218"/>
      <c r="T56" s="218"/>
      <c r="U56" s="218"/>
      <c r="V56" s="218"/>
      <c r="W56" s="218"/>
      <c r="X56" s="218"/>
      <c r="Y56" s="218"/>
      <c r="Z56" s="218"/>
    </row>
    <row r="57" spans="1:26" ht="11.25" customHeight="1" x14ac:dyDescent="0.25">
      <c r="A57" s="203" t="s">
        <v>321</v>
      </c>
      <c r="B57" s="203"/>
      <c r="C57" s="203"/>
      <c r="D57" s="203"/>
      <c r="E57" s="204"/>
      <c r="F57" s="204"/>
      <c r="G57" s="203"/>
    </row>
    <row r="58" spans="1:26" ht="11.25" customHeight="1" x14ac:dyDescent="0.25">
      <c r="A58" s="91" t="s">
        <v>322</v>
      </c>
      <c r="B58" s="223"/>
      <c r="C58" s="223"/>
      <c r="D58" s="223"/>
      <c r="E58" s="224"/>
      <c r="F58" s="224"/>
      <c r="G58" s="223"/>
      <c r="H58" s="223"/>
    </row>
    <row r="59" spans="1:26" ht="24" customHeight="1" x14ac:dyDescent="0.25">
      <c r="A59" s="280" t="s">
        <v>323</v>
      </c>
      <c r="B59" s="281"/>
      <c r="C59" s="281"/>
      <c r="D59" s="281"/>
      <c r="E59" s="281"/>
      <c r="F59" s="281"/>
      <c r="G59" s="281"/>
      <c r="H59" s="225"/>
    </row>
    <row r="60" spans="1:26" ht="11.25" customHeight="1" x14ac:dyDescent="0.25">
      <c r="A60" s="98" t="s">
        <v>291</v>
      </c>
      <c r="B60" s="98" t="s">
        <v>324</v>
      </c>
      <c r="C60" s="98" t="s">
        <v>308</v>
      </c>
      <c r="D60" s="98" t="s">
        <v>319</v>
      </c>
      <c r="E60" s="209" t="s">
        <v>325</v>
      </c>
      <c r="F60" s="209" t="s">
        <v>310</v>
      </c>
      <c r="G60" s="98" t="s">
        <v>296</v>
      </c>
    </row>
    <row r="61" spans="1:26" ht="11.25" customHeight="1" outlineLevel="1" x14ac:dyDescent="0.25">
      <c r="A61" s="99" t="s">
        <v>326</v>
      </c>
      <c r="B61" s="99"/>
      <c r="C61" s="99" t="s">
        <v>327</v>
      </c>
      <c r="D61" s="212"/>
      <c r="E61" s="213"/>
      <c r="F61" s="214">
        <f t="shared" ref="F61:F74" si="3">ROUND(ROUND(E61,2)*D61,2)</f>
        <v>0</v>
      </c>
      <c r="G61" s="99"/>
    </row>
    <row r="62" spans="1:26" ht="11.25" customHeight="1" outlineLevel="1" x14ac:dyDescent="0.25">
      <c r="A62" s="99" t="s">
        <v>328</v>
      </c>
      <c r="B62" s="99"/>
      <c r="C62" s="99" t="s">
        <v>329</v>
      </c>
      <c r="D62" s="212"/>
      <c r="E62" s="213"/>
      <c r="F62" s="214">
        <f t="shared" si="3"/>
        <v>0</v>
      </c>
      <c r="G62" s="99"/>
    </row>
    <row r="63" spans="1:26" ht="11.25" customHeight="1" outlineLevel="1" x14ac:dyDescent="0.25">
      <c r="A63" s="99" t="s">
        <v>330</v>
      </c>
      <c r="B63" s="226"/>
      <c r="C63" s="99" t="s">
        <v>329</v>
      </c>
      <c r="D63" s="212"/>
      <c r="E63" s="213"/>
      <c r="F63" s="214">
        <f t="shared" si="3"/>
        <v>0</v>
      </c>
      <c r="G63" s="99"/>
    </row>
    <row r="64" spans="1:26" ht="12" customHeight="1" outlineLevel="1" x14ac:dyDescent="0.25">
      <c r="A64" s="227" t="s">
        <v>331</v>
      </c>
      <c r="C64" s="228" t="s">
        <v>332</v>
      </c>
      <c r="D64" s="212"/>
      <c r="E64" s="213"/>
      <c r="F64" s="214">
        <f t="shared" si="3"/>
        <v>0</v>
      </c>
      <c r="G64" s="99"/>
    </row>
    <row r="65" spans="1:26" ht="12.75" customHeight="1" outlineLevel="1" x14ac:dyDescent="0.25">
      <c r="A65" s="99" t="s">
        <v>333</v>
      </c>
      <c r="B65" s="99"/>
      <c r="C65" s="99" t="s">
        <v>332</v>
      </c>
      <c r="D65" s="212">
        <v>1</v>
      </c>
      <c r="E65" s="213">
        <v>62500</v>
      </c>
      <c r="F65" s="214">
        <f t="shared" si="3"/>
        <v>62500</v>
      </c>
      <c r="G65" s="99" t="s">
        <v>334</v>
      </c>
    </row>
    <row r="66" spans="1:26" ht="11.25" customHeight="1" outlineLevel="1" x14ac:dyDescent="0.25">
      <c r="A66" s="99" t="s">
        <v>335</v>
      </c>
      <c r="B66" s="99"/>
      <c r="C66" s="99" t="s">
        <v>336</v>
      </c>
      <c r="D66" s="212">
        <v>1</v>
      </c>
      <c r="E66" s="213">
        <v>40000</v>
      </c>
      <c r="F66" s="214">
        <f>ROUND(ROUND(E66,2)*D66,2)</f>
        <v>40000</v>
      </c>
      <c r="G66" s="99" t="s">
        <v>337</v>
      </c>
    </row>
    <row r="67" spans="1:26" ht="11.25" customHeight="1" outlineLevel="1" x14ac:dyDescent="0.25">
      <c r="A67" s="99" t="s">
        <v>338</v>
      </c>
      <c r="B67" s="99"/>
      <c r="C67" s="99" t="s">
        <v>332</v>
      </c>
      <c r="D67" s="212">
        <v>1</v>
      </c>
      <c r="E67" s="213">
        <v>62500</v>
      </c>
      <c r="F67" s="214">
        <f t="shared" si="3"/>
        <v>62500</v>
      </c>
      <c r="G67" s="99" t="s">
        <v>339</v>
      </c>
    </row>
    <row r="68" spans="1:26" ht="11.25" hidden="1" customHeight="1" outlineLevel="1" x14ac:dyDescent="0.25">
      <c r="A68" s="99" t="s">
        <v>340</v>
      </c>
      <c r="B68" s="99"/>
      <c r="C68" s="99" t="s">
        <v>327</v>
      </c>
      <c r="D68" s="212"/>
      <c r="E68" s="229"/>
      <c r="F68" s="214">
        <f t="shared" si="3"/>
        <v>0</v>
      </c>
      <c r="G68" s="99"/>
    </row>
    <row r="69" spans="1:26" ht="11.25" hidden="1" customHeight="1" outlineLevel="1" x14ac:dyDescent="0.25">
      <c r="A69" s="99" t="s">
        <v>340</v>
      </c>
      <c r="B69" s="99"/>
      <c r="C69" s="99" t="s">
        <v>327</v>
      </c>
      <c r="D69" s="212"/>
      <c r="E69" s="229"/>
      <c r="F69" s="214">
        <f t="shared" si="3"/>
        <v>0</v>
      </c>
      <c r="G69" s="99"/>
    </row>
    <row r="70" spans="1:26" ht="11.25" hidden="1" customHeight="1" outlineLevel="1" x14ac:dyDescent="0.25">
      <c r="A70" s="99" t="s">
        <v>340</v>
      </c>
      <c r="B70" s="99"/>
      <c r="C70" s="99" t="s">
        <v>327</v>
      </c>
      <c r="D70" s="212"/>
      <c r="E70" s="213"/>
      <c r="F70" s="214">
        <f t="shared" si="3"/>
        <v>0</v>
      </c>
      <c r="G70" s="99"/>
    </row>
    <row r="71" spans="1:26" ht="11.25" hidden="1" customHeight="1" outlineLevel="1" x14ac:dyDescent="0.25">
      <c r="A71" s="99" t="s">
        <v>340</v>
      </c>
      <c r="B71" s="99"/>
      <c r="C71" s="99" t="s">
        <v>327</v>
      </c>
      <c r="D71" s="212"/>
      <c r="E71" s="213"/>
      <c r="F71" s="214">
        <f t="shared" si="3"/>
        <v>0</v>
      </c>
      <c r="G71" s="99"/>
    </row>
    <row r="72" spans="1:26" ht="11.25" hidden="1" customHeight="1" outlineLevel="1" x14ac:dyDescent="0.25">
      <c r="A72" s="99"/>
      <c r="B72" s="99"/>
      <c r="C72" s="99" t="s">
        <v>327</v>
      </c>
      <c r="D72" s="212"/>
      <c r="E72" s="213"/>
      <c r="F72" s="214">
        <f t="shared" si="3"/>
        <v>0</v>
      </c>
      <c r="G72" s="99"/>
    </row>
    <row r="73" spans="1:26" ht="11.25" hidden="1" customHeight="1" outlineLevel="1" x14ac:dyDescent="0.25">
      <c r="A73" s="99"/>
      <c r="B73" s="99"/>
      <c r="C73" s="99" t="s">
        <v>327</v>
      </c>
      <c r="D73" s="212"/>
      <c r="E73" s="213"/>
      <c r="F73" s="214">
        <f t="shared" si="3"/>
        <v>0</v>
      </c>
      <c r="G73" s="99"/>
    </row>
    <row r="74" spans="1:26" ht="11.25" hidden="1" customHeight="1" outlineLevel="1" x14ac:dyDescent="0.25">
      <c r="A74" s="99"/>
      <c r="B74" s="99"/>
      <c r="C74" s="99" t="s">
        <v>327</v>
      </c>
      <c r="D74" s="212"/>
      <c r="E74" s="213"/>
      <c r="F74" s="214">
        <f t="shared" si="3"/>
        <v>0</v>
      </c>
      <c r="G74" s="99" t="s">
        <v>341</v>
      </c>
    </row>
    <row r="75" spans="1:26" ht="5.25" customHeight="1" outlineLevel="1" x14ac:dyDescent="0.25">
      <c r="A75" s="92"/>
      <c r="B75" s="92"/>
      <c r="C75" s="194"/>
      <c r="D75" s="92"/>
      <c r="E75" s="189"/>
      <c r="F75" s="189"/>
      <c r="G75" s="92"/>
      <c r="H75" s="92"/>
      <c r="I75" s="92"/>
      <c r="J75" s="92"/>
      <c r="K75" s="92"/>
      <c r="L75" s="92"/>
      <c r="M75" s="92"/>
      <c r="N75" s="92"/>
      <c r="O75" s="92"/>
      <c r="P75" s="92"/>
      <c r="Q75" s="92"/>
      <c r="R75" s="92"/>
      <c r="S75" s="92"/>
      <c r="T75" s="92"/>
      <c r="U75" s="92"/>
      <c r="V75" s="92"/>
      <c r="W75" s="92"/>
      <c r="X75" s="92"/>
      <c r="Y75" s="92"/>
      <c r="Z75" s="92"/>
    </row>
    <row r="76" spans="1:26" ht="11.25" customHeight="1" x14ac:dyDescent="0.25">
      <c r="A76" s="216" t="s">
        <v>305</v>
      </c>
      <c r="B76" s="216"/>
      <c r="C76" s="216"/>
      <c r="D76" s="216"/>
      <c r="E76" s="217"/>
      <c r="F76" s="217">
        <f>SUM(F61:F75)</f>
        <v>165000</v>
      </c>
      <c r="G76" s="216"/>
    </row>
    <row r="77" spans="1:26" ht="11.25" customHeight="1" x14ac:dyDescent="0.25">
      <c r="A77" s="218"/>
      <c r="B77" s="218"/>
      <c r="C77" s="218"/>
      <c r="D77" s="218"/>
      <c r="E77" s="219"/>
      <c r="F77" s="219"/>
      <c r="G77" s="218"/>
      <c r="H77" s="218"/>
      <c r="I77" s="218"/>
      <c r="J77" s="218"/>
      <c r="K77" s="218"/>
      <c r="L77" s="218"/>
      <c r="M77" s="218"/>
      <c r="N77" s="218"/>
      <c r="O77" s="218"/>
      <c r="P77" s="218"/>
      <c r="Q77" s="218"/>
      <c r="R77" s="218"/>
      <c r="S77" s="218"/>
      <c r="T77" s="218"/>
      <c r="U77" s="218"/>
      <c r="V77" s="218"/>
      <c r="W77" s="218"/>
      <c r="X77" s="218"/>
      <c r="Y77" s="218"/>
      <c r="Z77" s="218"/>
    </row>
    <row r="78" spans="1:26" ht="11.25" customHeight="1" x14ac:dyDescent="0.25">
      <c r="A78" s="203" t="s">
        <v>342</v>
      </c>
      <c r="B78" s="203"/>
      <c r="C78" s="203"/>
      <c r="D78" s="203"/>
      <c r="E78" s="204"/>
      <c r="F78" s="204"/>
      <c r="G78" s="203"/>
    </row>
    <row r="79" spans="1:26" ht="11.25" customHeight="1" outlineLevel="1" x14ac:dyDescent="0.25">
      <c r="A79" s="205"/>
      <c r="B79" s="205"/>
      <c r="C79" s="205"/>
      <c r="D79" s="205"/>
      <c r="E79" s="206"/>
      <c r="F79" s="206"/>
      <c r="G79" s="205"/>
      <c r="H79" s="205"/>
      <c r="I79" s="205"/>
      <c r="J79" s="205"/>
      <c r="K79" s="205"/>
      <c r="L79" s="205"/>
      <c r="M79" s="205"/>
      <c r="N79" s="205"/>
      <c r="O79" s="205"/>
      <c r="P79" s="205"/>
      <c r="Q79" s="205"/>
      <c r="R79" s="205"/>
      <c r="S79" s="205"/>
      <c r="T79" s="205"/>
      <c r="U79" s="205"/>
      <c r="V79" s="205"/>
      <c r="W79" s="205"/>
      <c r="X79" s="205"/>
      <c r="Y79" s="205"/>
      <c r="Z79" s="205"/>
    </row>
    <row r="80" spans="1:26" ht="11.25" customHeight="1" outlineLevel="1" x14ac:dyDescent="0.25">
      <c r="A80" s="98" t="s">
        <v>343</v>
      </c>
      <c r="B80" s="98"/>
      <c r="C80" s="98" t="s">
        <v>344</v>
      </c>
      <c r="D80" s="98" t="s">
        <v>293</v>
      </c>
      <c r="E80" s="209" t="s">
        <v>325</v>
      </c>
      <c r="F80" s="209" t="s">
        <v>297</v>
      </c>
      <c r="G80" s="98" t="s">
        <v>296</v>
      </c>
    </row>
    <row r="81" spans="1:26" ht="11.25" customHeight="1" outlineLevel="1" x14ac:dyDescent="0.25">
      <c r="A81" s="230" t="s">
        <v>345</v>
      </c>
      <c r="B81" s="231"/>
      <c r="C81" s="99" t="s">
        <v>327</v>
      </c>
      <c r="D81" s="212"/>
      <c r="E81" s="213"/>
      <c r="F81" s="214">
        <f t="shared" ref="F81:F94" si="4">ROUND(ROUND(E81,2)*D81,2)</f>
        <v>0</v>
      </c>
      <c r="G81" s="99"/>
    </row>
    <row r="82" spans="1:26" ht="11.25" customHeight="1" outlineLevel="1" x14ac:dyDescent="0.25">
      <c r="A82" s="99" t="s">
        <v>346</v>
      </c>
      <c r="B82" s="231"/>
      <c r="C82" s="99" t="s">
        <v>327</v>
      </c>
      <c r="D82" s="212"/>
      <c r="E82" s="213"/>
      <c r="F82" s="214">
        <f t="shared" si="4"/>
        <v>0</v>
      </c>
      <c r="G82" s="99"/>
    </row>
    <row r="83" spans="1:26" ht="21" customHeight="1" outlineLevel="1" x14ac:dyDescent="0.25">
      <c r="A83" s="99" t="s">
        <v>347</v>
      </c>
      <c r="B83" s="231"/>
      <c r="C83" s="99" t="s">
        <v>327</v>
      </c>
      <c r="D83" s="212"/>
      <c r="E83" s="213"/>
      <c r="F83" s="214">
        <f t="shared" si="4"/>
        <v>0</v>
      </c>
      <c r="G83" s="99"/>
    </row>
    <row r="84" spans="1:26" ht="96" outlineLevel="1" x14ac:dyDescent="0.25">
      <c r="A84" s="99" t="s">
        <v>348</v>
      </c>
      <c r="B84" s="231"/>
      <c r="C84" s="99" t="s">
        <v>332</v>
      </c>
      <c r="D84" s="212">
        <v>1</v>
      </c>
      <c r="E84" s="213">
        <v>65000</v>
      </c>
      <c r="F84" s="214">
        <f>D84*E84</f>
        <v>65000</v>
      </c>
      <c r="G84" s="99" t="s">
        <v>349</v>
      </c>
    </row>
    <row r="85" spans="1:26" ht="96" outlineLevel="1" x14ac:dyDescent="0.25">
      <c r="A85" s="99" t="s">
        <v>350</v>
      </c>
      <c r="B85" s="231"/>
      <c r="C85" s="99" t="s">
        <v>332</v>
      </c>
      <c r="D85" s="212">
        <v>1</v>
      </c>
      <c r="E85" s="213">
        <v>27800</v>
      </c>
      <c r="F85" s="214">
        <f t="shared" si="4"/>
        <v>27800</v>
      </c>
      <c r="G85" s="99" t="s">
        <v>351</v>
      </c>
    </row>
    <row r="86" spans="1:26" ht="11.25" customHeight="1" outlineLevel="1" x14ac:dyDescent="0.25">
      <c r="A86" s="222" t="s">
        <v>352</v>
      </c>
      <c r="B86" s="231"/>
      <c r="C86" s="231" t="s">
        <v>332</v>
      </c>
      <c r="D86" s="212"/>
      <c r="E86" s="213"/>
      <c r="F86" s="214">
        <f t="shared" si="4"/>
        <v>0</v>
      </c>
      <c r="G86" s="99"/>
    </row>
    <row r="87" spans="1:26" ht="11.25" customHeight="1" outlineLevel="1" x14ac:dyDescent="0.25">
      <c r="A87" s="232" t="s">
        <v>353</v>
      </c>
      <c r="B87" s="231"/>
      <c r="C87" s="227" t="s">
        <v>332</v>
      </c>
      <c r="D87" s="212"/>
      <c r="E87" s="213"/>
      <c r="F87" s="214">
        <f t="shared" si="4"/>
        <v>0</v>
      </c>
      <c r="G87" s="99"/>
    </row>
    <row r="88" spans="1:26" ht="12" outlineLevel="1" x14ac:dyDescent="0.25">
      <c r="A88" s="230" t="s">
        <v>354</v>
      </c>
      <c r="B88" s="231"/>
      <c r="C88" s="99" t="s">
        <v>336</v>
      </c>
      <c r="D88" s="212"/>
      <c r="E88" s="213"/>
      <c r="F88" s="214"/>
      <c r="G88" s="99"/>
    </row>
    <row r="89" spans="1:26" ht="11.25" hidden="1" customHeight="1" outlineLevel="1" x14ac:dyDescent="0.25">
      <c r="A89" s="230"/>
      <c r="B89" s="231"/>
      <c r="C89" s="99" t="s">
        <v>327</v>
      </c>
      <c r="D89" s="212"/>
      <c r="E89" s="213"/>
      <c r="F89" s="214">
        <f t="shared" si="4"/>
        <v>0</v>
      </c>
      <c r="G89" s="99"/>
    </row>
    <row r="90" spans="1:26" ht="11.25" hidden="1" customHeight="1" outlineLevel="1" x14ac:dyDescent="0.25">
      <c r="A90" s="230"/>
      <c r="B90" s="231"/>
      <c r="C90" s="99" t="s">
        <v>327</v>
      </c>
      <c r="D90" s="212"/>
      <c r="E90" s="213"/>
      <c r="F90" s="214">
        <f t="shared" si="4"/>
        <v>0</v>
      </c>
      <c r="G90" s="99"/>
    </row>
    <row r="91" spans="1:26" ht="11.25" hidden="1" customHeight="1" outlineLevel="1" x14ac:dyDescent="0.25">
      <c r="A91" s="230"/>
      <c r="B91" s="231"/>
      <c r="C91" s="99" t="s">
        <v>327</v>
      </c>
      <c r="D91" s="212"/>
      <c r="E91" s="213"/>
      <c r="F91" s="214">
        <f t="shared" si="4"/>
        <v>0</v>
      </c>
      <c r="G91" s="99"/>
    </row>
    <row r="92" spans="1:26" ht="11.25" hidden="1" customHeight="1" outlineLevel="1" x14ac:dyDescent="0.25">
      <c r="A92" s="230"/>
      <c r="B92" s="231"/>
      <c r="C92" s="99" t="s">
        <v>327</v>
      </c>
      <c r="D92" s="212"/>
      <c r="E92" s="213"/>
      <c r="F92" s="214">
        <f t="shared" si="4"/>
        <v>0</v>
      </c>
      <c r="G92" s="99"/>
    </row>
    <row r="93" spans="1:26" ht="11.25" hidden="1" customHeight="1" outlineLevel="1" x14ac:dyDescent="0.25">
      <c r="A93" s="230"/>
      <c r="B93" s="231"/>
      <c r="C93" s="99" t="s">
        <v>327</v>
      </c>
      <c r="D93" s="212"/>
      <c r="E93" s="213"/>
      <c r="F93" s="214">
        <f t="shared" si="4"/>
        <v>0</v>
      </c>
      <c r="G93" s="99"/>
    </row>
    <row r="94" spans="1:26" ht="11.25" hidden="1" customHeight="1" outlineLevel="1" x14ac:dyDescent="0.25">
      <c r="A94" s="230"/>
      <c r="B94" s="231"/>
      <c r="C94" s="99" t="s">
        <v>327</v>
      </c>
      <c r="D94" s="212"/>
      <c r="E94" s="213"/>
      <c r="F94" s="214">
        <f t="shared" si="4"/>
        <v>0</v>
      </c>
      <c r="G94" s="99"/>
    </row>
    <row r="95" spans="1:26" ht="5.25" customHeight="1" outlineLevel="1" x14ac:dyDescent="0.25">
      <c r="A95" s="92"/>
      <c r="B95" s="92"/>
      <c r="C95" s="92"/>
      <c r="D95" s="92"/>
      <c r="E95" s="189"/>
      <c r="F95" s="189"/>
      <c r="G95" s="92"/>
      <c r="H95" s="92"/>
      <c r="I95" s="92"/>
      <c r="J95" s="92"/>
      <c r="K95" s="92"/>
      <c r="L95" s="92"/>
      <c r="M95" s="92"/>
      <c r="N95" s="92"/>
      <c r="O95" s="92"/>
      <c r="P95" s="92"/>
      <c r="Q95" s="92"/>
      <c r="R95" s="92"/>
      <c r="S95" s="92"/>
      <c r="T95" s="92"/>
      <c r="U95" s="92"/>
      <c r="V95" s="92"/>
      <c r="W95" s="92"/>
      <c r="X95" s="92"/>
      <c r="Y95" s="92"/>
      <c r="Z95" s="92"/>
    </row>
    <row r="96" spans="1:26" ht="11.25" customHeight="1" x14ac:dyDescent="0.25">
      <c r="A96" s="216" t="s">
        <v>305</v>
      </c>
      <c r="B96" s="216"/>
      <c r="C96" s="216"/>
      <c r="D96" s="216"/>
      <c r="E96" s="217"/>
      <c r="F96" s="217">
        <f>SUM(F81:F95)</f>
        <v>92800</v>
      </c>
      <c r="G96" s="216"/>
    </row>
    <row r="97" spans="1:26" ht="5.25" customHeight="1" x14ac:dyDescent="0.25">
      <c r="A97" s="218"/>
      <c r="B97" s="218"/>
      <c r="C97" s="218"/>
      <c r="D97" s="218"/>
      <c r="E97" s="219"/>
      <c r="F97" s="219"/>
      <c r="G97" s="218"/>
      <c r="H97" s="218"/>
      <c r="I97" s="218"/>
      <c r="J97" s="218"/>
      <c r="K97" s="218"/>
      <c r="L97" s="218"/>
      <c r="M97" s="218"/>
      <c r="N97" s="218"/>
      <c r="O97" s="218"/>
      <c r="P97" s="218"/>
      <c r="Q97" s="218"/>
      <c r="R97" s="218"/>
      <c r="S97" s="218"/>
      <c r="T97" s="218"/>
      <c r="U97" s="218"/>
      <c r="V97" s="218"/>
      <c r="W97" s="218"/>
      <c r="X97" s="218"/>
      <c r="Y97" s="218"/>
      <c r="Z97" s="218"/>
    </row>
    <row r="98" spans="1:26" ht="11.25" customHeight="1" x14ac:dyDescent="0.25">
      <c r="A98" s="203" t="s">
        <v>355</v>
      </c>
      <c r="B98" s="203"/>
      <c r="C98" s="203"/>
      <c r="D98" s="203"/>
      <c r="E98" s="204"/>
      <c r="F98" s="204"/>
      <c r="G98" s="203"/>
    </row>
    <row r="99" spans="1:26" ht="11.25" customHeight="1" x14ac:dyDescent="0.25">
      <c r="A99" s="205"/>
      <c r="B99" s="205"/>
      <c r="C99" s="205"/>
      <c r="D99" s="205"/>
      <c r="E99" s="206"/>
      <c r="F99" s="206"/>
      <c r="G99" s="205"/>
      <c r="H99" s="205"/>
      <c r="I99" s="205"/>
      <c r="J99" s="205"/>
      <c r="K99" s="205"/>
      <c r="L99" s="205"/>
      <c r="M99" s="205"/>
      <c r="N99" s="205"/>
      <c r="O99" s="205"/>
      <c r="P99" s="205"/>
      <c r="Q99" s="205"/>
      <c r="R99" s="205"/>
      <c r="S99" s="205"/>
      <c r="T99" s="205"/>
      <c r="U99" s="205"/>
      <c r="V99" s="205"/>
      <c r="W99" s="205"/>
      <c r="X99" s="205"/>
      <c r="Y99" s="205"/>
      <c r="Z99" s="205"/>
    </row>
    <row r="100" spans="1:26" ht="11.25" customHeight="1" x14ac:dyDescent="0.25">
      <c r="A100" s="216" t="s">
        <v>356</v>
      </c>
      <c r="B100" s="216"/>
      <c r="C100" s="216"/>
      <c r="D100" s="216"/>
      <c r="E100" s="217"/>
      <c r="F100" s="217">
        <f>F96+F76+F54+F22+F39</f>
        <v>257800</v>
      </c>
      <c r="G100" s="216"/>
    </row>
    <row r="101" spans="1:26" ht="11.25" customHeight="1" x14ac:dyDescent="0.25">
      <c r="A101" s="218"/>
      <c r="B101" s="218"/>
      <c r="C101" s="218"/>
      <c r="D101" s="218"/>
      <c r="E101" s="219"/>
      <c r="F101" s="219"/>
      <c r="G101" s="218"/>
      <c r="H101" s="218"/>
      <c r="I101" s="218"/>
      <c r="J101" s="218"/>
      <c r="K101" s="218"/>
      <c r="L101" s="218"/>
      <c r="M101" s="218"/>
      <c r="N101" s="218"/>
      <c r="O101" s="218"/>
      <c r="P101" s="218"/>
      <c r="Q101" s="218"/>
      <c r="R101" s="218"/>
      <c r="S101" s="218"/>
      <c r="T101" s="218"/>
      <c r="U101" s="218"/>
      <c r="V101" s="218"/>
      <c r="W101" s="218"/>
      <c r="X101" s="218"/>
      <c r="Y101" s="218"/>
      <c r="Z101" s="218"/>
    </row>
    <row r="102" spans="1:26" ht="11.25" customHeight="1" x14ac:dyDescent="0.25">
      <c r="A102" s="218"/>
      <c r="B102" s="218"/>
      <c r="C102" s="218"/>
      <c r="D102" s="218"/>
      <c r="E102" s="219"/>
      <c r="F102" s="219"/>
      <c r="G102" s="218"/>
      <c r="H102" s="218"/>
      <c r="I102" s="218"/>
      <c r="J102" s="218"/>
      <c r="K102" s="218"/>
      <c r="L102" s="218"/>
      <c r="M102" s="218"/>
      <c r="N102" s="218"/>
      <c r="O102" s="218"/>
      <c r="P102" s="218"/>
      <c r="Q102" s="218"/>
      <c r="R102" s="218"/>
      <c r="S102" s="218"/>
      <c r="T102" s="218"/>
      <c r="U102" s="218"/>
      <c r="V102" s="218"/>
      <c r="W102" s="218"/>
      <c r="X102" s="218"/>
      <c r="Y102" s="218"/>
      <c r="Z102" s="218"/>
    </row>
    <row r="103" spans="1:26" ht="11.25" customHeight="1" x14ac:dyDescent="0.25">
      <c r="A103" s="201"/>
      <c r="B103" s="201"/>
      <c r="C103" s="201"/>
      <c r="D103" s="201"/>
      <c r="E103" s="202"/>
      <c r="F103" s="202"/>
      <c r="G103" s="201"/>
      <c r="H103" s="201"/>
      <c r="I103" s="201"/>
      <c r="J103" s="201"/>
      <c r="K103" s="201"/>
      <c r="L103" s="201"/>
      <c r="M103" s="201"/>
      <c r="N103" s="201"/>
      <c r="O103" s="201"/>
      <c r="P103" s="201"/>
      <c r="Q103" s="201"/>
      <c r="R103" s="201"/>
      <c r="S103" s="201"/>
      <c r="T103" s="201"/>
      <c r="U103" s="201"/>
      <c r="V103" s="201"/>
      <c r="W103" s="201"/>
      <c r="X103" s="201"/>
      <c r="Y103" s="201"/>
      <c r="Z103" s="201"/>
    </row>
    <row r="104" spans="1:26" ht="11.25" customHeight="1" x14ac:dyDescent="0.25">
      <c r="A104" s="233"/>
    </row>
    <row r="105" spans="1:26" ht="11.25" customHeight="1" x14ac:dyDescent="0.25">
      <c r="A105" s="235"/>
      <c r="B105" s="236"/>
      <c r="C105" s="236"/>
      <c r="D105" s="236"/>
      <c r="E105" s="237"/>
      <c r="F105" s="237"/>
      <c r="G105" s="236"/>
    </row>
    <row r="106" spans="1:26" ht="11.25" customHeight="1" x14ac:dyDescent="0.25">
      <c r="A106" s="238"/>
      <c r="B106" s="239"/>
      <c r="C106" s="239"/>
      <c r="D106" s="239"/>
      <c r="E106" s="240"/>
      <c r="F106" s="240"/>
      <c r="G106" s="239"/>
    </row>
    <row r="107" spans="1:26" ht="11.25" customHeight="1" x14ac:dyDescent="0.25">
      <c r="A107" s="238"/>
      <c r="B107" s="239"/>
      <c r="C107" s="239"/>
      <c r="D107" s="239"/>
      <c r="E107" s="240"/>
      <c r="F107" s="240"/>
      <c r="G107" s="239"/>
    </row>
    <row r="108" spans="1:26" ht="11.25" customHeight="1" x14ac:dyDescent="0.25">
      <c r="A108" s="238" t="s">
        <v>357</v>
      </c>
      <c r="B108" s="239"/>
      <c r="C108" s="239"/>
      <c r="D108" s="239"/>
      <c r="E108" s="240"/>
      <c r="F108" s="240"/>
      <c r="G108" s="239"/>
    </row>
    <row r="109" spans="1:26" ht="11.25" customHeight="1" x14ac:dyDescent="0.25">
      <c r="A109" s="238" t="s">
        <v>358</v>
      </c>
      <c r="B109" s="239"/>
      <c r="C109" s="239"/>
      <c r="D109" s="239"/>
      <c r="E109" s="240"/>
      <c r="F109" s="240"/>
      <c r="G109" s="239"/>
    </row>
    <row r="110" spans="1:26" ht="11.25" customHeight="1" x14ac:dyDescent="0.25">
      <c r="A110" s="239"/>
      <c r="B110" s="239"/>
      <c r="C110" s="239"/>
      <c r="D110" s="239"/>
      <c r="E110" s="240"/>
      <c r="F110" s="240"/>
      <c r="G110" s="239"/>
    </row>
    <row r="111" spans="1:26" ht="11.25" customHeight="1" x14ac:dyDescent="0.25">
      <c r="A111" s="241"/>
      <c r="B111" s="241"/>
      <c r="C111" s="241"/>
      <c r="D111" s="241"/>
      <c r="E111" s="242"/>
      <c r="F111" s="242"/>
      <c r="G111" s="241"/>
    </row>
    <row r="112" spans="1:26" ht="11.25" customHeight="1" x14ac:dyDescent="0.25">
      <c r="A112" s="241"/>
      <c r="B112" s="241"/>
      <c r="C112" s="241"/>
      <c r="D112" s="241"/>
      <c r="E112" s="242"/>
      <c r="F112" s="242"/>
      <c r="G112" s="241"/>
    </row>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row r="1001" ht="11.25" customHeight="1" x14ac:dyDescent="0.25"/>
    <row r="1002" ht="11.25" customHeight="1" x14ac:dyDescent="0.25"/>
  </sheetData>
  <mergeCells count="5">
    <mergeCell ref="A1:F1"/>
    <mergeCell ref="D3:E3"/>
    <mergeCell ref="D5:G5"/>
    <mergeCell ref="D7:G7"/>
    <mergeCell ref="A59:G59"/>
  </mergeCells>
  <dataValidations count="4">
    <dataValidation type="list" allowBlank="1" sqref="A27:A37 A42:A52" xr:uid="{13FBF232-39F5-4EB3-865E-2C1AD0C84F82}">
      <formula1>lSFK</formula1>
    </dataValidation>
    <dataValidation type="list" allowBlank="1" showErrorMessage="1" sqref="A2" xr:uid="{3BCC1AA4-4117-4C7B-8B6C-9503E9BDE720}">
      <formula1>"PUBLIC,INTERNAL,CONFIDENTIAL,STRICTLY – CONFIDENTIAL,-"</formula1>
    </dataValidation>
    <dataValidation type="date" operator="greaterThanOrEqual" allowBlank="1" showErrorMessage="1" sqref="D3" xr:uid="{BA011513-2CC2-4F5C-927B-56D30636387F}">
      <formula1>1</formula1>
    </dataValidation>
    <dataValidation type="list" allowBlank="1" showErrorMessage="1" sqref="C61:C63 C65:C74 C81:C85 C87:C94" xr:uid="{65422E1D-4F31-4C89-AB92-C491869016FB}">
      <formula1>Erstattungsart</formula1>
    </dataValidation>
  </dataValidations>
  <hyperlinks>
    <hyperlink ref="A59" r:id="rId1" xr:uid="{A1FF81B4-0519-464B-BF2A-A0A11DEF8B76}"/>
  </hyperlinks>
  <pageMargins left="0.51181102362204722" right="0.51181102362204722" top="0.11811023622047245" bottom="0.39370078740157483" header="0" footer="0"/>
  <pageSetup paperSize="9" orientation="landscape" r:id="rId2"/>
  <headerFooter>
    <oddFooter>&amp;LForm-42-11-8-en&amp;C&amp;P /</oddFooter>
  </headerFooter>
  <rowBreaks count="1" manualBreakCount="1">
    <brk id="55" man="1"/>
  </rowBreaks>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AEA43-CEF3-486A-8E5F-1E67ED13F08C}">
  <dimension ref="A1:Z1002"/>
  <sheetViews>
    <sheetView showGridLines="0" workbookViewId="0">
      <selection activeCell="D3" sqref="D3:E3"/>
    </sheetView>
  </sheetViews>
  <sheetFormatPr defaultColWidth="14.42578125" defaultRowHeight="15" customHeight="1" outlineLevelRow="1" x14ac:dyDescent="0.25"/>
  <cols>
    <col min="1" max="1" width="31.85546875" style="90" customWidth="1"/>
    <col min="2" max="2" width="10.28515625" style="90" bestFit="1" customWidth="1"/>
    <col min="3" max="3" width="17.7109375" style="90" customWidth="1"/>
    <col min="4" max="4" width="9.42578125" style="90" customWidth="1"/>
    <col min="5" max="5" width="14.5703125" style="234" customWidth="1"/>
    <col min="6" max="6" width="16.140625" style="234" customWidth="1"/>
    <col min="7" max="7" width="17.85546875" style="90" customWidth="1"/>
    <col min="8" max="8" width="2" style="90" customWidth="1"/>
    <col min="9" max="9" width="5.7109375" style="90" customWidth="1"/>
    <col min="10" max="10" width="11.42578125" style="90" customWidth="1"/>
    <col min="11" max="11" width="9.42578125" style="90" customWidth="1"/>
    <col min="12" max="12" width="5.28515625" style="90" customWidth="1"/>
    <col min="13" max="13" width="11.42578125" style="90" customWidth="1"/>
    <col min="14" max="14" width="34.85546875" style="90" customWidth="1"/>
    <col min="15" max="26" width="11.42578125" style="90" customWidth="1"/>
    <col min="27" max="16384" width="14.42578125" style="90"/>
  </cols>
  <sheetData>
    <row r="1" spans="1:26" ht="67.5" customHeight="1" x14ac:dyDescent="0.25">
      <c r="A1" s="274" t="s">
        <v>285</v>
      </c>
      <c r="B1" s="275"/>
      <c r="C1" s="275"/>
      <c r="D1" s="275"/>
      <c r="E1" s="275"/>
      <c r="F1" s="275"/>
      <c r="G1" s="186"/>
      <c r="H1" s="187"/>
    </row>
    <row r="2" spans="1:26" ht="13.5" customHeight="1" x14ac:dyDescent="0.25">
      <c r="A2" s="188" t="s">
        <v>251</v>
      </c>
      <c r="B2" s="92"/>
      <c r="C2" s="92"/>
      <c r="D2" s="92"/>
      <c r="E2" s="189"/>
      <c r="F2" s="189"/>
      <c r="G2" s="92"/>
      <c r="H2" s="92"/>
      <c r="I2" s="92"/>
      <c r="J2" s="92"/>
      <c r="K2" s="92"/>
      <c r="L2" s="92"/>
      <c r="M2" s="92"/>
      <c r="N2" s="92"/>
      <c r="O2" s="92"/>
      <c r="P2" s="92"/>
      <c r="Q2" s="92"/>
      <c r="R2" s="92"/>
      <c r="S2" s="92"/>
      <c r="T2" s="92"/>
      <c r="U2" s="92"/>
      <c r="V2" s="92"/>
      <c r="W2" s="92"/>
      <c r="X2" s="92"/>
      <c r="Y2" s="92"/>
      <c r="Z2" s="92"/>
    </row>
    <row r="3" spans="1:26" ht="14.25" customHeight="1" x14ac:dyDescent="0.25">
      <c r="A3" s="190" t="s">
        <v>286</v>
      </c>
      <c r="B3" s="243">
        <f>'Invitation NEW'!B2</f>
        <v>7000013986</v>
      </c>
      <c r="C3" s="97" t="s">
        <v>253</v>
      </c>
      <c r="D3" s="276"/>
      <c r="E3" s="277"/>
      <c r="F3" s="192"/>
      <c r="G3" s="94"/>
    </row>
    <row r="4" spans="1:26" ht="5.25" customHeight="1" x14ac:dyDescent="0.25">
      <c r="A4" s="193"/>
      <c r="B4" s="92"/>
      <c r="C4" s="194"/>
      <c r="D4" s="92"/>
      <c r="E4" s="189"/>
      <c r="F4" s="189"/>
      <c r="G4" s="92"/>
      <c r="H4" s="92"/>
      <c r="I4" s="92"/>
      <c r="J4" s="92"/>
      <c r="K4" s="92"/>
      <c r="L4" s="92"/>
      <c r="M4" s="92"/>
      <c r="N4" s="92"/>
      <c r="O4" s="92"/>
      <c r="P4" s="92"/>
      <c r="Q4" s="92"/>
      <c r="R4" s="92"/>
      <c r="S4" s="92"/>
      <c r="T4" s="92"/>
      <c r="U4" s="92"/>
      <c r="V4" s="92"/>
      <c r="W4" s="92"/>
      <c r="X4" s="92"/>
      <c r="Y4" s="92"/>
      <c r="Z4" s="92"/>
    </row>
    <row r="5" spans="1:26" ht="11.25" customHeight="1" x14ac:dyDescent="0.25">
      <c r="A5" s="195" t="s">
        <v>287</v>
      </c>
      <c r="B5" s="191" t="s">
        <v>282</v>
      </c>
      <c r="C5" s="97" t="s">
        <v>288</v>
      </c>
      <c r="D5" s="278"/>
      <c r="E5" s="277"/>
      <c r="F5" s="277"/>
      <c r="G5" s="277"/>
    </row>
    <row r="6" spans="1:26" ht="11.25" customHeight="1" x14ac:dyDescent="0.25">
      <c r="A6" s="193"/>
      <c r="B6" s="92"/>
      <c r="C6" s="194"/>
      <c r="D6" s="92"/>
      <c r="E6" s="189"/>
      <c r="F6" s="189"/>
      <c r="G6" s="92"/>
      <c r="H6" s="92"/>
      <c r="I6" s="92"/>
      <c r="J6" s="92"/>
      <c r="K6" s="92"/>
      <c r="L6" s="92"/>
      <c r="M6" s="92"/>
      <c r="N6" s="92"/>
      <c r="O6" s="92"/>
      <c r="P6" s="92"/>
      <c r="Q6" s="92"/>
      <c r="R6" s="92"/>
      <c r="S6" s="92"/>
      <c r="T6" s="92"/>
      <c r="U6" s="92"/>
      <c r="V6" s="92"/>
      <c r="W6" s="92"/>
      <c r="X6" s="92"/>
      <c r="Y6" s="92"/>
      <c r="Z6" s="92"/>
    </row>
    <row r="7" spans="1:26" ht="33" customHeight="1" x14ac:dyDescent="0.25">
      <c r="A7" s="196" t="s">
        <v>367</v>
      </c>
      <c r="B7" s="197"/>
      <c r="C7" s="97" t="s">
        <v>289</v>
      </c>
      <c r="D7" s="279"/>
      <c r="E7" s="277"/>
      <c r="F7" s="277"/>
      <c r="G7" s="277"/>
    </row>
    <row r="8" spans="1:26" ht="11.25" customHeight="1" x14ac:dyDescent="0.25">
      <c r="A8" s="198"/>
      <c r="B8" s="199"/>
      <c r="C8" s="199"/>
      <c r="D8" s="199"/>
      <c r="E8" s="200"/>
      <c r="F8" s="200"/>
      <c r="G8" s="199"/>
      <c r="H8" s="201"/>
      <c r="I8" s="201"/>
      <c r="J8" s="201"/>
      <c r="K8" s="201"/>
      <c r="L8" s="201"/>
      <c r="M8" s="201"/>
      <c r="N8" s="201"/>
      <c r="O8" s="201"/>
      <c r="P8" s="201"/>
      <c r="Q8" s="201"/>
      <c r="R8" s="201"/>
      <c r="S8" s="201"/>
      <c r="T8" s="201"/>
      <c r="U8" s="201"/>
      <c r="V8" s="201"/>
      <c r="W8" s="201"/>
      <c r="X8" s="201"/>
      <c r="Y8" s="201"/>
      <c r="Z8" s="201"/>
    </row>
    <row r="9" spans="1:26" ht="11.25" customHeight="1" x14ac:dyDescent="0.25">
      <c r="A9" s="201"/>
      <c r="B9" s="201"/>
      <c r="C9" s="201"/>
      <c r="D9" s="201"/>
      <c r="E9" s="202"/>
      <c r="F9" s="202"/>
      <c r="G9" s="201"/>
      <c r="H9" s="201"/>
      <c r="I9" s="201"/>
      <c r="J9" s="201"/>
      <c r="K9" s="201"/>
      <c r="L9" s="201"/>
      <c r="M9" s="201"/>
      <c r="N9" s="201"/>
      <c r="O9" s="201"/>
      <c r="P9" s="201"/>
      <c r="Q9" s="201"/>
      <c r="R9" s="201"/>
      <c r="S9" s="201"/>
      <c r="T9" s="201"/>
      <c r="U9" s="201"/>
      <c r="V9" s="201"/>
      <c r="W9" s="201"/>
      <c r="X9" s="201"/>
      <c r="Y9" s="201"/>
      <c r="Z9" s="201"/>
    </row>
    <row r="10" spans="1:26" ht="11.25" customHeight="1" x14ac:dyDescent="0.25">
      <c r="A10" s="203" t="s">
        <v>290</v>
      </c>
      <c r="B10" s="203"/>
      <c r="C10" s="203"/>
      <c r="D10" s="203"/>
      <c r="E10" s="204"/>
      <c r="F10" s="204"/>
      <c r="G10" s="203"/>
    </row>
    <row r="11" spans="1:26" ht="11.25" customHeight="1" outlineLevel="1" x14ac:dyDescent="0.25">
      <c r="A11" s="205"/>
      <c r="B11" s="205"/>
      <c r="C11" s="205"/>
      <c r="D11" s="205"/>
      <c r="E11" s="206"/>
      <c r="F11" s="206"/>
      <c r="G11" s="205"/>
      <c r="H11" s="205"/>
      <c r="I11" s="205"/>
      <c r="J11" s="205"/>
      <c r="K11" s="205"/>
      <c r="L11" s="205"/>
      <c r="M11" s="205"/>
      <c r="N11" s="205"/>
      <c r="O11" s="205"/>
      <c r="P11" s="205"/>
      <c r="Q11" s="205"/>
      <c r="R11" s="205"/>
      <c r="S11" s="205"/>
      <c r="T11" s="205"/>
      <c r="U11" s="205"/>
      <c r="V11" s="205"/>
      <c r="W11" s="205"/>
      <c r="X11" s="205"/>
      <c r="Y11" s="205"/>
      <c r="Z11" s="205"/>
    </row>
    <row r="12" spans="1:26" ht="11.25" hidden="1" customHeight="1" outlineLevel="1" x14ac:dyDescent="0.25">
      <c r="A12" s="98" t="s">
        <v>291</v>
      </c>
      <c r="B12" s="207" t="s">
        <v>292</v>
      </c>
      <c r="C12" s="208"/>
      <c r="D12" s="98" t="s">
        <v>293</v>
      </c>
      <c r="E12" s="209" t="s">
        <v>294</v>
      </c>
      <c r="F12" s="209" t="s">
        <v>295</v>
      </c>
      <c r="G12" s="98" t="s">
        <v>296</v>
      </c>
    </row>
    <row r="13" spans="1:26" ht="11.25" hidden="1" customHeight="1" outlineLevel="1" x14ac:dyDescent="0.25">
      <c r="A13" s="99" t="s">
        <v>297</v>
      </c>
      <c r="B13" s="210"/>
      <c r="C13" s="211"/>
      <c r="D13" s="212"/>
      <c r="E13" s="213"/>
      <c r="F13" s="214">
        <f>ROUND(ROUND(E13,2)*D13,2)</f>
        <v>0</v>
      </c>
      <c r="G13" s="99"/>
    </row>
    <row r="14" spans="1:26" ht="11.25" hidden="1" customHeight="1" outlineLevel="1" x14ac:dyDescent="0.25">
      <c r="A14" s="99" t="s">
        <v>298</v>
      </c>
      <c r="B14" s="210"/>
      <c r="C14" s="211"/>
      <c r="D14" s="212"/>
      <c r="E14" s="213"/>
      <c r="F14" s="214">
        <f t="shared" ref="F14:F20" si="0">ROUND(ROUND(E14,2)*D14,2)</f>
        <v>0</v>
      </c>
      <c r="G14" s="99"/>
      <c r="N14" s="215"/>
    </row>
    <row r="15" spans="1:26" ht="11.25" hidden="1" customHeight="1" outlineLevel="1" x14ac:dyDescent="0.25">
      <c r="A15" s="99" t="s">
        <v>299</v>
      </c>
      <c r="B15" s="210"/>
      <c r="C15" s="211"/>
      <c r="D15" s="212"/>
      <c r="E15" s="213"/>
      <c r="F15" s="214">
        <f t="shared" si="0"/>
        <v>0</v>
      </c>
      <c r="G15" s="99"/>
      <c r="N15" s="215"/>
    </row>
    <row r="16" spans="1:26" ht="11.25" hidden="1" customHeight="1" outlineLevel="1" x14ac:dyDescent="0.25">
      <c r="A16" s="99" t="s">
        <v>300</v>
      </c>
      <c r="B16" s="210"/>
      <c r="C16" s="211"/>
      <c r="D16" s="212"/>
      <c r="E16" s="213"/>
      <c r="F16" s="214">
        <f t="shared" si="0"/>
        <v>0</v>
      </c>
      <c r="G16" s="99"/>
      <c r="N16" s="215"/>
    </row>
    <row r="17" spans="1:26" ht="11.25" hidden="1" customHeight="1" outlineLevel="1" x14ac:dyDescent="0.25">
      <c r="A17" s="99" t="s">
        <v>301</v>
      </c>
      <c r="B17" s="210"/>
      <c r="C17" s="211"/>
      <c r="D17" s="212"/>
      <c r="E17" s="213"/>
      <c r="F17" s="214">
        <f t="shared" si="0"/>
        <v>0</v>
      </c>
      <c r="G17" s="99"/>
      <c r="N17" s="215"/>
    </row>
    <row r="18" spans="1:26" ht="11.25" hidden="1" customHeight="1" outlineLevel="1" x14ac:dyDescent="0.25">
      <c r="A18" s="99" t="s">
        <v>302</v>
      </c>
      <c r="B18" s="210"/>
      <c r="C18" s="211"/>
      <c r="D18" s="212"/>
      <c r="E18" s="213"/>
      <c r="F18" s="214">
        <f t="shared" si="0"/>
        <v>0</v>
      </c>
      <c r="G18" s="99"/>
      <c r="N18" s="215"/>
    </row>
    <row r="19" spans="1:26" ht="11.25" hidden="1" customHeight="1" outlineLevel="1" x14ac:dyDescent="0.25">
      <c r="A19" s="99" t="s">
        <v>303</v>
      </c>
      <c r="B19" s="210"/>
      <c r="C19" s="211"/>
      <c r="D19" s="212"/>
      <c r="E19" s="213"/>
      <c r="F19" s="214">
        <f t="shared" si="0"/>
        <v>0</v>
      </c>
      <c r="G19" s="99"/>
      <c r="N19" s="215"/>
    </row>
    <row r="20" spans="1:26" ht="11.25" hidden="1" customHeight="1" outlineLevel="1" x14ac:dyDescent="0.25">
      <c r="A20" s="99" t="s">
        <v>304</v>
      </c>
      <c r="B20" s="210"/>
      <c r="C20" s="211"/>
      <c r="D20" s="212"/>
      <c r="E20" s="213"/>
      <c r="F20" s="214">
        <f t="shared" si="0"/>
        <v>0</v>
      </c>
      <c r="G20" s="99"/>
      <c r="N20" s="215"/>
    </row>
    <row r="21" spans="1:26" ht="5.25" hidden="1" customHeight="1" outlineLevel="1" x14ac:dyDescent="0.25">
      <c r="A21" s="92"/>
      <c r="B21" s="92"/>
      <c r="C21" s="194"/>
      <c r="D21" s="92"/>
      <c r="E21" s="189"/>
      <c r="F21" s="189"/>
      <c r="G21" s="92"/>
      <c r="H21" s="92"/>
      <c r="I21" s="92"/>
      <c r="J21" s="92"/>
      <c r="K21" s="92"/>
      <c r="L21" s="92"/>
      <c r="M21" s="92"/>
      <c r="N21" s="92"/>
      <c r="O21" s="92"/>
      <c r="P21" s="92"/>
      <c r="Q21" s="92"/>
      <c r="R21" s="92"/>
      <c r="S21" s="92"/>
      <c r="T21" s="92"/>
      <c r="U21" s="92"/>
      <c r="V21" s="92"/>
      <c r="W21" s="92"/>
      <c r="X21" s="92"/>
      <c r="Y21" s="92"/>
      <c r="Z21" s="92"/>
    </row>
    <row r="22" spans="1:26" ht="11.25" hidden="1" customHeight="1" x14ac:dyDescent="0.25">
      <c r="A22" s="216" t="s">
        <v>305</v>
      </c>
      <c r="B22" s="216"/>
      <c r="C22" s="216"/>
      <c r="D22" s="216"/>
      <c r="E22" s="217"/>
      <c r="F22" s="217">
        <f>SUM(F13:F21)</f>
        <v>0</v>
      </c>
      <c r="G22" s="216"/>
    </row>
    <row r="23" spans="1:26" ht="16.5" hidden="1" customHeight="1" x14ac:dyDescent="0.25">
      <c r="A23" s="218"/>
      <c r="B23" s="218"/>
      <c r="C23" s="218"/>
      <c r="D23" s="218"/>
      <c r="E23" s="219"/>
      <c r="F23" s="219"/>
      <c r="G23" s="218"/>
      <c r="H23" s="218"/>
      <c r="I23" s="218"/>
      <c r="J23" s="218"/>
      <c r="K23" s="218"/>
      <c r="L23" s="218"/>
      <c r="M23" s="218"/>
      <c r="N23" s="218"/>
      <c r="O23" s="218"/>
      <c r="P23" s="218"/>
      <c r="Q23" s="218"/>
      <c r="R23" s="218"/>
      <c r="S23" s="218"/>
      <c r="T23" s="218"/>
      <c r="U23" s="218"/>
      <c r="V23" s="218"/>
      <c r="W23" s="218"/>
      <c r="X23" s="218"/>
      <c r="Y23" s="218"/>
      <c r="Z23" s="218"/>
    </row>
    <row r="24" spans="1:26" ht="11.25" customHeight="1" x14ac:dyDescent="0.25">
      <c r="A24" s="203" t="s">
        <v>306</v>
      </c>
      <c r="B24" s="203"/>
      <c r="C24" s="203"/>
      <c r="D24" s="203"/>
      <c r="E24" s="204"/>
      <c r="F24" s="204"/>
      <c r="G24" s="203"/>
    </row>
    <row r="25" spans="1:26" ht="11.25" customHeight="1" x14ac:dyDescent="0.25">
      <c r="A25" s="205"/>
      <c r="B25" s="205"/>
      <c r="C25" s="205"/>
      <c r="D25" s="205"/>
      <c r="E25" s="206"/>
      <c r="F25" s="206"/>
      <c r="G25" s="205"/>
      <c r="H25" s="205"/>
      <c r="I25" s="205"/>
      <c r="J25" s="205"/>
      <c r="K25" s="205"/>
      <c r="L25" s="205"/>
      <c r="M25" s="205"/>
      <c r="N25" s="205"/>
      <c r="O25" s="205"/>
      <c r="P25" s="205"/>
      <c r="Q25" s="205"/>
      <c r="R25" s="205"/>
      <c r="S25" s="205"/>
      <c r="T25" s="205"/>
      <c r="U25" s="205"/>
      <c r="V25" s="205"/>
      <c r="W25" s="205"/>
      <c r="X25" s="205"/>
      <c r="Y25" s="205"/>
      <c r="Z25" s="205"/>
    </row>
    <row r="26" spans="1:26" ht="36.75" customHeight="1" x14ac:dyDescent="0.25">
      <c r="A26" s="220" t="s">
        <v>307</v>
      </c>
      <c r="B26" s="98" t="s">
        <v>273</v>
      </c>
      <c r="C26" s="98" t="s">
        <v>308</v>
      </c>
      <c r="D26" s="98" t="s">
        <v>309</v>
      </c>
      <c r="E26" s="209" t="s">
        <v>294</v>
      </c>
      <c r="F26" s="209" t="s">
        <v>310</v>
      </c>
      <c r="G26" s="98" t="s">
        <v>296</v>
      </c>
    </row>
    <row r="27" spans="1:26" ht="11.25" customHeight="1" x14ac:dyDescent="0.25">
      <c r="A27" s="99" t="s">
        <v>366</v>
      </c>
      <c r="B27" s="221"/>
      <c r="C27" s="222" t="s">
        <v>312</v>
      </c>
      <c r="D27" s="212">
        <v>40</v>
      </c>
      <c r="E27" s="213"/>
      <c r="F27" s="214">
        <f t="shared" ref="F27:F37" si="1">ROUND(ROUND(E27,2)*D27,2)</f>
        <v>0</v>
      </c>
      <c r="G27" s="210"/>
    </row>
    <row r="28" spans="1:26" ht="11.25" customHeight="1" x14ac:dyDescent="0.25">
      <c r="A28" s="99"/>
      <c r="B28" s="221"/>
      <c r="C28" s="222"/>
      <c r="D28" s="212"/>
      <c r="E28" s="213"/>
      <c r="F28" s="214"/>
      <c r="G28" s="210"/>
    </row>
    <row r="29" spans="1:26" ht="11.25" hidden="1" customHeight="1" outlineLevel="1" x14ac:dyDescent="0.25">
      <c r="A29" s="99"/>
      <c r="B29" s="221"/>
      <c r="C29" s="222"/>
      <c r="D29" s="212"/>
      <c r="E29" s="213"/>
      <c r="F29" s="214"/>
      <c r="G29" s="210"/>
    </row>
    <row r="30" spans="1:26" ht="11.25" hidden="1" customHeight="1" outlineLevel="1" x14ac:dyDescent="0.25">
      <c r="A30" s="99"/>
      <c r="B30" s="221"/>
      <c r="C30" s="222"/>
      <c r="D30" s="212"/>
      <c r="E30" s="213"/>
      <c r="F30" s="214"/>
      <c r="G30" s="210"/>
    </row>
    <row r="31" spans="1:26" ht="11.25" hidden="1" customHeight="1" outlineLevel="1" x14ac:dyDescent="0.25">
      <c r="A31" s="99"/>
      <c r="B31" s="221"/>
      <c r="C31" s="222"/>
      <c r="D31" s="212"/>
      <c r="E31" s="213"/>
      <c r="F31" s="214"/>
      <c r="G31" s="210"/>
    </row>
    <row r="32" spans="1:26" ht="11.25" hidden="1" customHeight="1" outlineLevel="1" x14ac:dyDescent="0.25">
      <c r="A32" s="99"/>
      <c r="B32" s="221"/>
      <c r="C32" s="222"/>
      <c r="D32" s="212"/>
      <c r="E32" s="213"/>
      <c r="F32" s="214"/>
      <c r="G32" s="210"/>
    </row>
    <row r="33" spans="1:26" ht="11.25" hidden="1" customHeight="1" outlineLevel="1" x14ac:dyDescent="0.25">
      <c r="A33" s="99" t="s">
        <v>313</v>
      </c>
      <c r="B33" s="221"/>
      <c r="C33" s="222" t="s">
        <v>312</v>
      </c>
      <c r="D33" s="212"/>
      <c r="E33" s="213"/>
      <c r="F33" s="214">
        <f t="shared" si="1"/>
        <v>0</v>
      </c>
      <c r="G33" s="210"/>
    </row>
    <row r="34" spans="1:26" ht="11.25" hidden="1" customHeight="1" outlineLevel="1" x14ac:dyDescent="0.25">
      <c r="A34" s="99" t="s">
        <v>313</v>
      </c>
      <c r="B34" s="221" t="str">
        <f>IFERROR(VLOOKUP(A34,'[8]List of key experts'!$B$11:$D$34,3,0)&amp;" "&amp;VLOOKUP(A34,'[8]List of key experts'!$B$11:$D$34,2,0),"N.N.")</f>
        <v>N.N.</v>
      </c>
      <c r="C34" s="222" t="s">
        <v>312</v>
      </c>
      <c r="D34" s="212"/>
      <c r="E34" s="213"/>
      <c r="F34" s="214">
        <f t="shared" si="1"/>
        <v>0</v>
      </c>
      <c r="G34" s="210"/>
    </row>
    <row r="35" spans="1:26" ht="11.25" hidden="1" customHeight="1" outlineLevel="1" x14ac:dyDescent="0.25">
      <c r="A35" s="99" t="s">
        <v>314</v>
      </c>
      <c r="B35" s="221" t="str">
        <f>IFERROR(VLOOKUP(A35,'[8]List of key experts'!$B$11:$D$34,3,0)&amp;" "&amp;VLOOKUP(A35,'[8]List of key experts'!$B$11:$D$34,2,0),"N.N.")</f>
        <v>N.N.</v>
      </c>
      <c r="C35" s="222" t="s">
        <v>312</v>
      </c>
      <c r="D35" s="212"/>
      <c r="E35" s="213"/>
      <c r="F35" s="214">
        <f t="shared" si="1"/>
        <v>0</v>
      </c>
      <c r="G35" s="210"/>
    </row>
    <row r="36" spans="1:26" ht="11.25" hidden="1" customHeight="1" outlineLevel="1" x14ac:dyDescent="0.25">
      <c r="A36" s="99" t="s">
        <v>315</v>
      </c>
      <c r="B36" s="221" t="str">
        <f>IFERROR(VLOOKUP(A36,'[8]List of key experts'!$B$11:$D$34,3,0)&amp;" "&amp;VLOOKUP(A36,'[8]List of key experts'!$B$11:$D$34,2,0),"N.N.")</f>
        <v>N.N.</v>
      </c>
      <c r="C36" s="222" t="s">
        <v>312</v>
      </c>
      <c r="D36" s="212"/>
      <c r="E36" s="213"/>
      <c r="F36" s="214">
        <f t="shared" si="1"/>
        <v>0</v>
      </c>
      <c r="G36" s="210"/>
    </row>
    <row r="37" spans="1:26" ht="11.25" hidden="1" customHeight="1" outlineLevel="1" x14ac:dyDescent="0.25">
      <c r="A37" s="99" t="s">
        <v>316</v>
      </c>
      <c r="B37" s="221" t="str">
        <f>IFERROR(VLOOKUP(A37,'[8]List of key experts'!$B$11:$D$34,3,0)&amp;" "&amp;VLOOKUP(A37,'[8]List of key experts'!$B$11:$D$34,2,0),"N.N.")</f>
        <v>N.N.</v>
      </c>
      <c r="C37" s="222" t="s">
        <v>312</v>
      </c>
      <c r="D37" s="212"/>
      <c r="E37" s="213"/>
      <c r="F37" s="214">
        <f t="shared" si="1"/>
        <v>0</v>
      </c>
      <c r="G37" s="210"/>
    </row>
    <row r="38" spans="1:26" ht="4.5" hidden="1" customHeight="1" outlineLevel="1" x14ac:dyDescent="0.25">
      <c r="A38" s="92"/>
      <c r="B38" s="92"/>
      <c r="C38" s="194"/>
      <c r="D38" s="92"/>
      <c r="E38" s="189"/>
      <c r="F38" s="189"/>
      <c r="G38" s="92"/>
      <c r="H38" s="92"/>
      <c r="I38" s="92"/>
      <c r="J38" s="92"/>
      <c r="K38" s="92"/>
      <c r="L38" s="92"/>
      <c r="M38" s="92"/>
      <c r="N38" s="92"/>
      <c r="O38" s="92"/>
      <c r="P38" s="92"/>
      <c r="Q38" s="92"/>
      <c r="R38" s="92"/>
      <c r="S38" s="92"/>
      <c r="T38" s="92"/>
      <c r="U38" s="92"/>
      <c r="V38" s="92"/>
      <c r="W38" s="92"/>
      <c r="X38" s="92"/>
      <c r="Y38" s="92"/>
      <c r="Z38" s="92"/>
    </row>
    <row r="39" spans="1:26" ht="11.25" customHeight="1" collapsed="1" x14ac:dyDescent="0.25">
      <c r="A39" s="216" t="s">
        <v>305</v>
      </c>
      <c r="B39" s="216"/>
      <c r="C39" s="216"/>
      <c r="D39" s="216"/>
      <c r="E39" s="217"/>
      <c r="F39" s="217">
        <f>SUM(F27:F38)</f>
        <v>0</v>
      </c>
      <c r="G39" s="216"/>
    </row>
    <row r="40" spans="1:26" ht="11.25" customHeight="1" x14ac:dyDescent="0.25">
      <c r="A40" s="218"/>
      <c r="B40" s="218"/>
      <c r="C40" s="218"/>
      <c r="D40" s="218"/>
      <c r="E40" s="219"/>
      <c r="F40" s="219"/>
      <c r="G40" s="218"/>
      <c r="H40" s="218"/>
      <c r="I40" s="218"/>
      <c r="J40" s="218"/>
      <c r="K40" s="218"/>
      <c r="L40" s="218"/>
      <c r="M40" s="218"/>
      <c r="N40" s="218"/>
      <c r="O40" s="218"/>
      <c r="P40" s="218"/>
      <c r="Q40" s="218"/>
      <c r="R40" s="218"/>
      <c r="S40" s="218"/>
      <c r="T40" s="218"/>
      <c r="U40" s="218"/>
      <c r="V40" s="218"/>
      <c r="W40" s="218"/>
      <c r="X40" s="218"/>
      <c r="Y40" s="218"/>
      <c r="Z40" s="218"/>
    </row>
    <row r="41" spans="1:26" ht="35.450000000000003" customHeight="1" x14ac:dyDescent="0.25">
      <c r="A41" s="220" t="s">
        <v>317</v>
      </c>
      <c r="B41" s="98" t="s">
        <v>273</v>
      </c>
      <c r="C41" s="98" t="s">
        <v>318</v>
      </c>
      <c r="D41" s="98" t="s">
        <v>319</v>
      </c>
      <c r="E41" s="209" t="s">
        <v>320</v>
      </c>
      <c r="F41" s="209" t="s">
        <v>310</v>
      </c>
      <c r="G41" s="98" t="s">
        <v>296</v>
      </c>
    </row>
    <row r="42" spans="1:26" ht="11.25" customHeight="1" x14ac:dyDescent="0.25">
      <c r="A42" s="99"/>
      <c r="B42" s="221" t="str">
        <f>IFERROR(VLOOKUP(A42,'[8]List of key experts'!$B$11:$D$34,3,0)&amp;" "&amp;VLOOKUP(A42,'[8]List of key experts'!$B$11:$D$34,2,0),"N.N.")</f>
        <v>N.N.</v>
      </c>
      <c r="C42" s="222" t="s">
        <v>312</v>
      </c>
      <c r="D42" s="212"/>
      <c r="E42" s="213"/>
      <c r="F42" s="214">
        <f t="shared" ref="F42:F52" si="2">ROUND(ROUND(E42,2)*D42,2)</f>
        <v>0</v>
      </c>
      <c r="G42" s="99"/>
    </row>
    <row r="43" spans="1:26" ht="11.25" customHeight="1" x14ac:dyDescent="0.25">
      <c r="A43" s="99"/>
      <c r="B43" s="221" t="str">
        <f>IFERROR(VLOOKUP(A43,'[8]List of key experts'!$B$11:$D$34,3,0)&amp;" "&amp;VLOOKUP(A43,'[8]List of key experts'!$B$11:$D$34,2,0),"N.N.")</f>
        <v>N.N.</v>
      </c>
      <c r="C43" s="222" t="s">
        <v>312</v>
      </c>
      <c r="D43" s="212"/>
      <c r="E43" s="213"/>
      <c r="F43" s="214">
        <f t="shared" si="2"/>
        <v>0</v>
      </c>
      <c r="G43" s="99"/>
    </row>
    <row r="44" spans="1:26" ht="11.25" hidden="1" customHeight="1" outlineLevel="1" x14ac:dyDescent="0.25">
      <c r="A44" s="99"/>
      <c r="B44" s="221" t="str">
        <f>IFERROR(VLOOKUP(A44,'[8]List of key experts'!$B$11:$D$34,3,0)&amp;" "&amp;VLOOKUP(A44,'[8]List of key experts'!$B$11:$D$34,2,0),"N.N.")</f>
        <v>N.N.</v>
      </c>
      <c r="C44" s="222" t="s">
        <v>312</v>
      </c>
      <c r="D44" s="212"/>
      <c r="E44" s="213"/>
      <c r="F44" s="214">
        <f t="shared" si="2"/>
        <v>0</v>
      </c>
      <c r="G44" s="99"/>
    </row>
    <row r="45" spans="1:26" ht="11.25" hidden="1" customHeight="1" outlineLevel="1" x14ac:dyDescent="0.25">
      <c r="A45" s="99"/>
      <c r="B45" s="221" t="str">
        <f>IFERROR(VLOOKUP(A45,'[8]List of key experts'!$B$11:$D$34,3,0)&amp;" "&amp;VLOOKUP(A45,'[8]List of key experts'!$B$11:$D$34,2,0),"N.N.")</f>
        <v>N.N.</v>
      </c>
      <c r="C45" s="222" t="s">
        <v>312</v>
      </c>
      <c r="D45" s="212"/>
      <c r="E45" s="213"/>
      <c r="F45" s="214">
        <f t="shared" si="2"/>
        <v>0</v>
      </c>
      <c r="G45" s="99"/>
    </row>
    <row r="46" spans="1:26" ht="11.25" hidden="1" customHeight="1" outlineLevel="1" x14ac:dyDescent="0.25">
      <c r="A46" s="99"/>
      <c r="B46" s="221" t="str">
        <f>IFERROR(VLOOKUP(A46,'[8]List of key experts'!$B$11:$D$34,3,0)&amp;" "&amp;VLOOKUP(A46,'[8]List of key experts'!$B$11:$D$34,2,0),"N.N.")</f>
        <v>N.N.</v>
      </c>
      <c r="C46" s="222" t="s">
        <v>312</v>
      </c>
      <c r="D46" s="212"/>
      <c r="E46" s="213"/>
      <c r="F46" s="214">
        <f t="shared" si="2"/>
        <v>0</v>
      </c>
      <c r="G46" s="99"/>
    </row>
    <row r="47" spans="1:26" ht="11.25" hidden="1" customHeight="1" outlineLevel="1" x14ac:dyDescent="0.25">
      <c r="A47" s="99"/>
      <c r="B47" s="221" t="str">
        <f>IFERROR(VLOOKUP(A47,'[8]List of key experts'!$B$11:$D$34,3,0)&amp;" "&amp;VLOOKUP(A47,'[8]List of key experts'!$B$11:$D$34,2,0),"N.N.")</f>
        <v>N.N.</v>
      </c>
      <c r="C47" s="222" t="s">
        <v>312</v>
      </c>
      <c r="D47" s="212"/>
      <c r="E47" s="213"/>
      <c r="F47" s="214">
        <f t="shared" si="2"/>
        <v>0</v>
      </c>
      <c r="G47" s="99"/>
    </row>
    <row r="48" spans="1:26" ht="11.25" hidden="1" customHeight="1" outlineLevel="1" x14ac:dyDescent="0.25">
      <c r="A48" s="99"/>
      <c r="B48" s="221" t="str">
        <f>IFERROR(VLOOKUP(A48,'[8]List of key experts'!$B$11:$D$34,3,0)&amp;" "&amp;VLOOKUP(A48,'[8]List of key experts'!$B$11:$D$34,2,0),"N.N.")</f>
        <v>N.N.</v>
      </c>
      <c r="C48" s="222" t="s">
        <v>312</v>
      </c>
      <c r="D48" s="212"/>
      <c r="E48" s="213"/>
      <c r="F48" s="214">
        <f t="shared" si="2"/>
        <v>0</v>
      </c>
      <c r="G48" s="99"/>
    </row>
    <row r="49" spans="1:26" ht="11.25" hidden="1" customHeight="1" outlineLevel="1" x14ac:dyDescent="0.25">
      <c r="A49" s="99"/>
      <c r="B49" s="221" t="str">
        <f>IFERROR(VLOOKUP(A49,'[8]List of key experts'!$B$11:$D$34,3,0)&amp;" "&amp;VLOOKUP(A49,'[8]List of key experts'!$B$11:$D$34,2,0),"N.N.")</f>
        <v>N.N.</v>
      </c>
      <c r="C49" s="222" t="s">
        <v>312</v>
      </c>
      <c r="D49" s="212"/>
      <c r="E49" s="213"/>
      <c r="F49" s="214">
        <f t="shared" si="2"/>
        <v>0</v>
      </c>
      <c r="G49" s="99"/>
    </row>
    <row r="50" spans="1:26" ht="11.25" hidden="1" customHeight="1" outlineLevel="1" x14ac:dyDescent="0.25">
      <c r="A50" s="99"/>
      <c r="B50" s="221" t="str">
        <f>IFERROR(VLOOKUP(A50,'[8]List of key experts'!$B$11:$D$34,3,0)&amp;" "&amp;VLOOKUP(A50,'[8]List of key experts'!$B$11:$D$34,2,0),"N.N.")</f>
        <v>N.N.</v>
      </c>
      <c r="C50" s="222" t="s">
        <v>312</v>
      </c>
      <c r="D50" s="212"/>
      <c r="E50" s="213"/>
      <c r="F50" s="214">
        <f t="shared" si="2"/>
        <v>0</v>
      </c>
      <c r="G50" s="99"/>
    </row>
    <row r="51" spans="1:26" ht="11.25" hidden="1" customHeight="1" outlineLevel="1" x14ac:dyDescent="0.25">
      <c r="A51" s="99"/>
      <c r="B51" s="221" t="str">
        <f>IFERROR(VLOOKUP(A51,'[8]List of key experts'!$B$11:$D$34,3,0)&amp;" "&amp;VLOOKUP(A51,'[8]List of key experts'!$B$11:$D$34,2,0),"N.N.")</f>
        <v>N.N.</v>
      </c>
      <c r="C51" s="222" t="s">
        <v>312</v>
      </c>
      <c r="D51" s="212"/>
      <c r="E51" s="213"/>
      <c r="F51" s="214">
        <f t="shared" si="2"/>
        <v>0</v>
      </c>
      <c r="G51" s="99"/>
    </row>
    <row r="52" spans="1:26" ht="11.25" hidden="1" customHeight="1" outlineLevel="1" x14ac:dyDescent="0.25">
      <c r="A52" s="99" t="s">
        <v>316</v>
      </c>
      <c r="B52" s="221" t="str">
        <f>IFERROR(VLOOKUP(A52,'[8]List of key experts'!$B$11:$D$34,3,0)&amp;" "&amp;VLOOKUP(A52,'[8]List of key experts'!$B$11:$D$34,2,0),"N.N.")</f>
        <v>N.N.</v>
      </c>
      <c r="C52" s="222" t="s">
        <v>312</v>
      </c>
      <c r="D52" s="212"/>
      <c r="E52" s="213"/>
      <c r="F52" s="214">
        <f t="shared" si="2"/>
        <v>0</v>
      </c>
      <c r="G52" s="99"/>
    </row>
    <row r="53" spans="1:26" ht="5.25" hidden="1" customHeight="1" outlineLevel="1" x14ac:dyDescent="0.25">
      <c r="A53" s="92"/>
      <c r="B53" s="92"/>
      <c r="C53" s="194"/>
      <c r="D53" s="92"/>
      <c r="E53" s="189"/>
      <c r="F53" s="189"/>
      <c r="G53" s="92"/>
      <c r="H53" s="92"/>
      <c r="I53" s="92"/>
      <c r="J53" s="92"/>
      <c r="K53" s="92"/>
      <c r="L53" s="92"/>
      <c r="M53" s="92"/>
      <c r="N53" s="92"/>
      <c r="O53" s="92"/>
      <c r="P53" s="92"/>
      <c r="Q53" s="92"/>
      <c r="R53" s="92"/>
      <c r="S53" s="92"/>
      <c r="T53" s="92"/>
      <c r="U53" s="92"/>
      <c r="V53" s="92"/>
      <c r="W53" s="92"/>
      <c r="X53" s="92"/>
      <c r="Y53" s="92"/>
      <c r="Z53" s="92"/>
    </row>
    <row r="54" spans="1:26" ht="11.25" customHeight="1" collapsed="1" x14ac:dyDescent="0.25">
      <c r="A54" s="216" t="s">
        <v>305</v>
      </c>
      <c r="B54" s="216"/>
      <c r="C54" s="216"/>
      <c r="D54" s="216"/>
      <c r="E54" s="217"/>
      <c r="F54" s="217">
        <f>SUM(F42:F53)</f>
        <v>0</v>
      </c>
      <c r="G54" s="216"/>
    </row>
    <row r="55" spans="1:26" ht="11.25" customHeight="1" x14ac:dyDescent="0.25">
      <c r="A55" s="92"/>
      <c r="B55" s="92"/>
      <c r="C55" s="92"/>
      <c r="D55" s="92"/>
      <c r="E55" s="189"/>
      <c r="F55" s="189"/>
      <c r="G55" s="92"/>
      <c r="H55" s="92"/>
      <c r="I55" s="92"/>
      <c r="J55" s="92"/>
      <c r="K55" s="92"/>
      <c r="L55" s="92"/>
      <c r="M55" s="92"/>
      <c r="N55" s="92"/>
      <c r="O55" s="92"/>
      <c r="P55" s="92"/>
      <c r="Q55" s="92"/>
      <c r="R55" s="92"/>
      <c r="S55" s="92"/>
      <c r="T55" s="92"/>
      <c r="U55" s="92"/>
      <c r="V55" s="92"/>
      <c r="W55" s="92"/>
      <c r="X55" s="92"/>
      <c r="Y55" s="92"/>
      <c r="Z55" s="92"/>
    </row>
    <row r="56" spans="1:26" ht="11.25" customHeight="1" x14ac:dyDescent="0.25">
      <c r="A56" s="218"/>
      <c r="B56" s="218"/>
      <c r="C56" s="218"/>
      <c r="D56" s="218"/>
      <c r="E56" s="219"/>
      <c r="F56" s="219"/>
      <c r="G56" s="218"/>
      <c r="H56" s="218"/>
      <c r="I56" s="218"/>
      <c r="J56" s="218"/>
      <c r="K56" s="218"/>
      <c r="L56" s="218"/>
      <c r="M56" s="218"/>
      <c r="N56" s="218"/>
      <c r="O56" s="218"/>
      <c r="P56" s="218"/>
      <c r="Q56" s="218"/>
      <c r="R56" s="218"/>
      <c r="S56" s="218"/>
      <c r="T56" s="218"/>
      <c r="U56" s="218"/>
      <c r="V56" s="218"/>
      <c r="W56" s="218"/>
      <c r="X56" s="218"/>
      <c r="Y56" s="218"/>
      <c r="Z56" s="218"/>
    </row>
    <row r="57" spans="1:26" ht="11.25" customHeight="1" x14ac:dyDescent="0.25">
      <c r="A57" s="203" t="s">
        <v>321</v>
      </c>
      <c r="B57" s="203"/>
      <c r="C57" s="203"/>
      <c r="D57" s="203"/>
      <c r="E57" s="204"/>
      <c r="F57" s="204"/>
      <c r="G57" s="203"/>
    </row>
    <row r="58" spans="1:26" ht="11.25" customHeight="1" x14ac:dyDescent="0.25">
      <c r="A58" s="91" t="s">
        <v>322</v>
      </c>
      <c r="B58" s="223"/>
      <c r="C58" s="223"/>
      <c r="D58" s="223"/>
      <c r="E58" s="224"/>
      <c r="F58" s="224"/>
      <c r="G58" s="223"/>
      <c r="H58" s="223"/>
    </row>
    <row r="59" spans="1:26" ht="24" customHeight="1" x14ac:dyDescent="0.25">
      <c r="A59" s="280" t="s">
        <v>323</v>
      </c>
      <c r="B59" s="281"/>
      <c r="C59" s="281"/>
      <c r="D59" s="281"/>
      <c r="E59" s="281"/>
      <c r="F59" s="281"/>
      <c r="G59" s="281"/>
      <c r="H59" s="225"/>
    </row>
    <row r="60" spans="1:26" ht="11.25" customHeight="1" x14ac:dyDescent="0.25">
      <c r="A60" s="98" t="s">
        <v>291</v>
      </c>
      <c r="B60" s="98" t="s">
        <v>324</v>
      </c>
      <c r="C60" s="98" t="s">
        <v>308</v>
      </c>
      <c r="D60" s="98" t="s">
        <v>319</v>
      </c>
      <c r="E60" s="209" t="s">
        <v>325</v>
      </c>
      <c r="F60" s="209" t="s">
        <v>310</v>
      </c>
      <c r="G60" s="98" t="s">
        <v>296</v>
      </c>
    </row>
    <row r="61" spans="1:26" ht="11.25" customHeight="1" outlineLevel="1" x14ac:dyDescent="0.25">
      <c r="A61" s="99" t="s">
        <v>326</v>
      </c>
      <c r="B61" s="99"/>
      <c r="C61" s="99" t="s">
        <v>327</v>
      </c>
      <c r="D61" s="212"/>
      <c r="E61" s="213"/>
      <c r="F61" s="214">
        <f t="shared" ref="F61:F74" si="3">ROUND(ROUND(E61,2)*D61,2)</f>
        <v>0</v>
      </c>
      <c r="G61" s="99"/>
    </row>
    <row r="62" spans="1:26" ht="11.25" customHeight="1" outlineLevel="1" x14ac:dyDescent="0.25">
      <c r="A62" s="99" t="s">
        <v>328</v>
      </c>
      <c r="B62" s="99"/>
      <c r="C62" s="99" t="s">
        <v>329</v>
      </c>
      <c r="D62" s="212"/>
      <c r="E62" s="213"/>
      <c r="F62" s="214">
        <f t="shared" si="3"/>
        <v>0</v>
      </c>
      <c r="G62" s="99"/>
    </row>
    <row r="63" spans="1:26" ht="11.25" customHeight="1" outlineLevel="1" x14ac:dyDescent="0.25">
      <c r="A63" s="99" t="s">
        <v>330</v>
      </c>
      <c r="B63" s="226"/>
      <c r="C63" s="99" t="s">
        <v>329</v>
      </c>
      <c r="D63" s="212"/>
      <c r="E63" s="213"/>
      <c r="F63" s="214">
        <f t="shared" si="3"/>
        <v>0</v>
      </c>
      <c r="G63" s="99"/>
    </row>
    <row r="64" spans="1:26" ht="12" customHeight="1" outlineLevel="1" x14ac:dyDescent="0.25">
      <c r="A64" s="227" t="s">
        <v>331</v>
      </c>
      <c r="C64" s="228" t="s">
        <v>332</v>
      </c>
      <c r="D64" s="212"/>
      <c r="E64" s="213"/>
      <c r="F64" s="214">
        <f t="shared" si="3"/>
        <v>0</v>
      </c>
      <c r="G64" s="99"/>
    </row>
    <row r="65" spans="1:26" ht="12.75" customHeight="1" outlineLevel="1" x14ac:dyDescent="0.25">
      <c r="A65" s="99" t="s">
        <v>333</v>
      </c>
      <c r="B65" s="99"/>
      <c r="C65" s="99" t="s">
        <v>332</v>
      </c>
      <c r="D65" s="212">
        <v>1</v>
      </c>
      <c r="E65" s="213">
        <v>62500</v>
      </c>
      <c r="F65" s="214">
        <f t="shared" si="3"/>
        <v>62500</v>
      </c>
      <c r="G65" s="99" t="s">
        <v>334</v>
      </c>
    </row>
    <row r="66" spans="1:26" ht="11.25" customHeight="1" outlineLevel="1" x14ac:dyDescent="0.25">
      <c r="A66" s="99" t="s">
        <v>335</v>
      </c>
      <c r="B66" s="99"/>
      <c r="C66" s="99" t="s">
        <v>336</v>
      </c>
      <c r="D66" s="212">
        <v>1</v>
      </c>
      <c r="E66" s="213">
        <v>40000</v>
      </c>
      <c r="F66" s="214">
        <f>ROUND(ROUND(E66,2)*D66,2)</f>
        <v>40000</v>
      </c>
      <c r="G66" s="99" t="s">
        <v>337</v>
      </c>
    </row>
    <row r="67" spans="1:26" ht="11.25" customHeight="1" outlineLevel="1" x14ac:dyDescent="0.25">
      <c r="A67" s="99" t="s">
        <v>338</v>
      </c>
      <c r="B67" s="99"/>
      <c r="C67" s="99" t="s">
        <v>332</v>
      </c>
      <c r="D67" s="212">
        <v>1</v>
      </c>
      <c r="E67" s="213">
        <v>62500</v>
      </c>
      <c r="F67" s="214">
        <f t="shared" si="3"/>
        <v>62500</v>
      </c>
      <c r="G67" s="99" t="s">
        <v>339</v>
      </c>
    </row>
    <row r="68" spans="1:26" ht="11.25" hidden="1" customHeight="1" outlineLevel="1" x14ac:dyDescent="0.25">
      <c r="A68" s="99" t="s">
        <v>340</v>
      </c>
      <c r="B68" s="99"/>
      <c r="C68" s="99" t="s">
        <v>327</v>
      </c>
      <c r="D68" s="212"/>
      <c r="E68" s="229"/>
      <c r="F68" s="214">
        <f t="shared" si="3"/>
        <v>0</v>
      </c>
      <c r="G68" s="99"/>
    </row>
    <row r="69" spans="1:26" ht="11.25" hidden="1" customHeight="1" outlineLevel="1" x14ac:dyDescent="0.25">
      <c r="A69" s="99" t="s">
        <v>340</v>
      </c>
      <c r="B69" s="99"/>
      <c r="C69" s="99" t="s">
        <v>327</v>
      </c>
      <c r="D69" s="212"/>
      <c r="E69" s="229"/>
      <c r="F69" s="214">
        <f t="shared" si="3"/>
        <v>0</v>
      </c>
      <c r="G69" s="99"/>
    </row>
    <row r="70" spans="1:26" ht="11.25" hidden="1" customHeight="1" outlineLevel="1" x14ac:dyDescent="0.25">
      <c r="A70" s="99" t="s">
        <v>340</v>
      </c>
      <c r="B70" s="99"/>
      <c r="C70" s="99" t="s">
        <v>327</v>
      </c>
      <c r="D70" s="212"/>
      <c r="E70" s="213"/>
      <c r="F70" s="214">
        <f t="shared" si="3"/>
        <v>0</v>
      </c>
      <c r="G70" s="99"/>
    </row>
    <row r="71" spans="1:26" ht="11.25" hidden="1" customHeight="1" outlineLevel="1" x14ac:dyDescent="0.25">
      <c r="A71" s="99" t="s">
        <v>340</v>
      </c>
      <c r="B71" s="99"/>
      <c r="C71" s="99" t="s">
        <v>327</v>
      </c>
      <c r="D71" s="212"/>
      <c r="E71" s="213"/>
      <c r="F71" s="214">
        <f t="shared" si="3"/>
        <v>0</v>
      </c>
      <c r="G71" s="99"/>
    </row>
    <row r="72" spans="1:26" ht="11.25" hidden="1" customHeight="1" outlineLevel="1" x14ac:dyDescent="0.25">
      <c r="A72" s="99"/>
      <c r="B72" s="99"/>
      <c r="C72" s="99" t="s">
        <v>327</v>
      </c>
      <c r="D72" s="212"/>
      <c r="E72" s="213"/>
      <c r="F72" s="214">
        <f t="shared" si="3"/>
        <v>0</v>
      </c>
      <c r="G72" s="99"/>
    </row>
    <row r="73" spans="1:26" ht="11.25" hidden="1" customHeight="1" outlineLevel="1" x14ac:dyDescent="0.25">
      <c r="A73" s="99"/>
      <c r="B73" s="99"/>
      <c r="C73" s="99" t="s">
        <v>327</v>
      </c>
      <c r="D73" s="212"/>
      <c r="E73" s="213"/>
      <c r="F73" s="214">
        <f t="shared" si="3"/>
        <v>0</v>
      </c>
      <c r="G73" s="99"/>
    </row>
    <row r="74" spans="1:26" ht="11.25" hidden="1" customHeight="1" outlineLevel="1" x14ac:dyDescent="0.25">
      <c r="A74" s="99"/>
      <c r="B74" s="99"/>
      <c r="C74" s="99" t="s">
        <v>327</v>
      </c>
      <c r="D74" s="212"/>
      <c r="E74" s="213"/>
      <c r="F74" s="214">
        <f t="shared" si="3"/>
        <v>0</v>
      </c>
      <c r="G74" s="99" t="s">
        <v>341</v>
      </c>
    </row>
    <row r="75" spans="1:26" ht="5.25" customHeight="1" outlineLevel="1" x14ac:dyDescent="0.25">
      <c r="A75" s="92"/>
      <c r="B75" s="92"/>
      <c r="C75" s="194"/>
      <c r="D75" s="92"/>
      <c r="E75" s="189"/>
      <c r="F75" s="189"/>
      <c r="G75" s="92"/>
      <c r="H75" s="92"/>
      <c r="I75" s="92"/>
      <c r="J75" s="92"/>
      <c r="K75" s="92"/>
      <c r="L75" s="92"/>
      <c r="M75" s="92"/>
      <c r="N75" s="92"/>
      <c r="O75" s="92"/>
      <c r="P75" s="92"/>
      <c r="Q75" s="92"/>
      <c r="R75" s="92"/>
      <c r="S75" s="92"/>
      <c r="T75" s="92"/>
      <c r="U75" s="92"/>
      <c r="V75" s="92"/>
      <c r="W75" s="92"/>
      <c r="X75" s="92"/>
      <c r="Y75" s="92"/>
      <c r="Z75" s="92"/>
    </row>
    <row r="76" spans="1:26" ht="11.25" customHeight="1" x14ac:dyDescent="0.25">
      <c r="A76" s="216" t="s">
        <v>305</v>
      </c>
      <c r="B76" s="216"/>
      <c r="C76" s="216"/>
      <c r="D76" s="216"/>
      <c r="E76" s="217"/>
      <c r="F76" s="217">
        <f>SUM(F61:F75)</f>
        <v>165000</v>
      </c>
      <c r="G76" s="216"/>
    </row>
    <row r="77" spans="1:26" ht="11.25" customHeight="1" x14ac:dyDescent="0.25">
      <c r="A77" s="218"/>
      <c r="B77" s="218"/>
      <c r="C77" s="218"/>
      <c r="D77" s="218"/>
      <c r="E77" s="219"/>
      <c r="F77" s="219"/>
      <c r="G77" s="218"/>
      <c r="H77" s="218"/>
      <c r="I77" s="218"/>
      <c r="J77" s="218"/>
      <c r="K77" s="218"/>
      <c r="L77" s="218"/>
      <c r="M77" s="218"/>
      <c r="N77" s="218"/>
      <c r="O77" s="218"/>
      <c r="P77" s="218"/>
      <c r="Q77" s="218"/>
      <c r="R77" s="218"/>
      <c r="S77" s="218"/>
      <c r="T77" s="218"/>
      <c r="U77" s="218"/>
      <c r="V77" s="218"/>
      <c r="W77" s="218"/>
      <c r="X77" s="218"/>
      <c r="Y77" s="218"/>
      <c r="Z77" s="218"/>
    </row>
    <row r="78" spans="1:26" ht="11.25" customHeight="1" x14ac:dyDescent="0.25">
      <c r="A78" s="203" t="s">
        <v>342</v>
      </c>
      <c r="B78" s="203"/>
      <c r="C78" s="203"/>
      <c r="D78" s="203"/>
      <c r="E78" s="204"/>
      <c r="F78" s="204"/>
      <c r="G78" s="203"/>
    </row>
    <row r="79" spans="1:26" ht="11.25" customHeight="1" outlineLevel="1" x14ac:dyDescent="0.25">
      <c r="A79" s="205"/>
      <c r="B79" s="205"/>
      <c r="C79" s="205"/>
      <c r="D79" s="205"/>
      <c r="E79" s="206"/>
      <c r="F79" s="206"/>
      <c r="G79" s="205"/>
      <c r="H79" s="205"/>
      <c r="I79" s="205"/>
      <c r="J79" s="205"/>
      <c r="K79" s="205"/>
      <c r="L79" s="205"/>
      <c r="M79" s="205"/>
      <c r="N79" s="205"/>
      <c r="O79" s="205"/>
      <c r="P79" s="205"/>
      <c r="Q79" s="205"/>
      <c r="R79" s="205"/>
      <c r="S79" s="205"/>
      <c r="T79" s="205"/>
      <c r="U79" s="205"/>
      <c r="V79" s="205"/>
      <c r="W79" s="205"/>
      <c r="X79" s="205"/>
      <c r="Y79" s="205"/>
      <c r="Z79" s="205"/>
    </row>
    <row r="80" spans="1:26" ht="11.25" customHeight="1" outlineLevel="1" x14ac:dyDescent="0.25">
      <c r="A80" s="98" t="s">
        <v>343</v>
      </c>
      <c r="B80" s="98"/>
      <c r="C80" s="98" t="s">
        <v>344</v>
      </c>
      <c r="D80" s="98" t="s">
        <v>293</v>
      </c>
      <c r="E80" s="209" t="s">
        <v>325</v>
      </c>
      <c r="F80" s="209" t="s">
        <v>297</v>
      </c>
      <c r="G80" s="98" t="s">
        <v>296</v>
      </c>
    </row>
    <row r="81" spans="1:26" ht="11.25" customHeight="1" outlineLevel="1" x14ac:dyDescent="0.25">
      <c r="A81" s="230" t="s">
        <v>345</v>
      </c>
      <c r="B81" s="231"/>
      <c r="C81" s="99" t="s">
        <v>327</v>
      </c>
      <c r="D81" s="212"/>
      <c r="E81" s="213"/>
      <c r="F81" s="214">
        <f t="shared" ref="F81:F94" si="4">ROUND(ROUND(E81,2)*D81,2)</f>
        <v>0</v>
      </c>
      <c r="G81" s="99"/>
    </row>
    <row r="82" spans="1:26" ht="11.25" customHeight="1" outlineLevel="1" x14ac:dyDescent="0.25">
      <c r="A82" s="99" t="s">
        <v>346</v>
      </c>
      <c r="B82" s="231"/>
      <c r="C82" s="99" t="s">
        <v>327</v>
      </c>
      <c r="D82" s="212"/>
      <c r="E82" s="213"/>
      <c r="F82" s="214">
        <f t="shared" si="4"/>
        <v>0</v>
      </c>
      <c r="G82" s="99"/>
    </row>
    <row r="83" spans="1:26" ht="21" customHeight="1" outlineLevel="1" x14ac:dyDescent="0.25">
      <c r="A83" s="99" t="s">
        <v>347</v>
      </c>
      <c r="B83" s="231"/>
      <c r="C83" s="99" t="s">
        <v>327</v>
      </c>
      <c r="D83" s="212"/>
      <c r="E83" s="213"/>
      <c r="F83" s="214">
        <f t="shared" si="4"/>
        <v>0</v>
      </c>
      <c r="G83" s="99"/>
    </row>
    <row r="84" spans="1:26" ht="96" outlineLevel="1" x14ac:dyDescent="0.25">
      <c r="A84" s="99" t="s">
        <v>348</v>
      </c>
      <c r="B84" s="231"/>
      <c r="C84" s="99" t="s">
        <v>332</v>
      </c>
      <c r="D84" s="212">
        <v>1</v>
      </c>
      <c r="E84" s="213">
        <v>65000</v>
      </c>
      <c r="F84" s="214">
        <f>D84*E84</f>
        <v>65000</v>
      </c>
      <c r="G84" s="99" t="s">
        <v>349</v>
      </c>
    </row>
    <row r="85" spans="1:26" ht="96" outlineLevel="1" x14ac:dyDescent="0.25">
      <c r="A85" s="99" t="s">
        <v>350</v>
      </c>
      <c r="B85" s="231"/>
      <c r="C85" s="99" t="s">
        <v>332</v>
      </c>
      <c r="D85" s="212">
        <v>1</v>
      </c>
      <c r="E85" s="213">
        <v>27800</v>
      </c>
      <c r="F85" s="214">
        <f t="shared" si="4"/>
        <v>27800</v>
      </c>
      <c r="G85" s="99" t="s">
        <v>351</v>
      </c>
    </row>
    <row r="86" spans="1:26" ht="11.25" customHeight="1" outlineLevel="1" x14ac:dyDescent="0.25">
      <c r="A86" s="222" t="s">
        <v>352</v>
      </c>
      <c r="B86" s="231"/>
      <c r="C86" s="231" t="s">
        <v>332</v>
      </c>
      <c r="D86" s="212"/>
      <c r="E86" s="213"/>
      <c r="F86" s="214">
        <f t="shared" si="4"/>
        <v>0</v>
      </c>
      <c r="G86" s="99"/>
    </row>
    <row r="87" spans="1:26" ht="11.25" customHeight="1" outlineLevel="1" x14ac:dyDescent="0.25">
      <c r="A87" s="232" t="s">
        <v>353</v>
      </c>
      <c r="B87" s="231"/>
      <c r="C87" s="227" t="s">
        <v>332</v>
      </c>
      <c r="D87" s="212"/>
      <c r="E87" s="213"/>
      <c r="F87" s="214">
        <f t="shared" si="4"/>
        <v>0</v>
      </c>
      <c r="G87" s="99"/>
    </row>
    <row r="88" spans="1:26" ht="12" outlineLevel="1" x14ac:dyDescent="0.25">
      <c r="A88" s="230" t="s">
        <v>354</v>
      </c>
      <c r="B88" s="231"/>
      <c r="C88" s="99" t="s">
        <v>336</v>
      </c>
      <c r="D88" s="212"/>
      <c r="E88" s="213"/>
      <c r="F88" s="214"/>
      <c r="G88" s="99"/>
    </row>
    <row r="89" spans="1:26" ht="11.25" hidden="1" customHeight="1" outlineLevel="1" x14ac:dyDescent="0.25">
      <c r="A89" s="230"/>
      <c r="B89" s="231"/>
      <c r="C89" s="99" t="s">
        <v>327</v>
      </c>
      <c r="D89" s="212"/>
      <c r="E89" s="213"/>
      <c r="F89" s="214">
        <f t="shared" si="4"/>
        <v>0</v>
      </c>
      <c r="G89" s="99"/>
    </row>
    <row r="90" spans="1:26" ht="11.25" hidden="1" customHeight="1" outlineLevel="1" x14ac:dyDescent="0.25">
      <c r="A90" s="230"/>
      <c r="B90" s="231"/>
      <c r="C90" s="99" t="s">
        <v>327</v>
      </c>
      <c r="D90" s="212"/>
      <c r="E90" s="213"/>
      <c r="F90" s="214">
        <f t="shared" si="4"/>
        <v>0</v>
      </c>
      <c r="G90" s="99"/>
    </row>
    <row r="91" spans="1:26" ht="11.25" hidden="1" customHeight="1" outlineLevel="1" x14ac:dyDescent="0.25">
      <c r="A91" s="230"/>
      <c r="B91" s="231"/>
      <c r="C91" s="99" t="s">
        <v>327</v>
      </c>
      <c r="D91" s="212"/>
      <c r="E91" s="213"/>
      <c r="F91" s="214">
        <f t="shared" si="4"/>
        <v>0</v>
      </c>
      <c r="G91" s="99"/>
    </row>
    <row r="92" spans="1:26" ht="11.25" hidden="1" customHeight="1" outlineLevel="1" x14ac:dyDescent="0.25">
      <c r="A92" s="230"/>
      <c r="B92" s="231"/>
      <c r="C92" s="99" t="s">
        <v>327</v>
      </c>
      <c r="D92" s="212"/>
      <c r="E92" s="213"/>
      <c r="F92" s="214">
        <f t="shared" si="4"/>
        <v>0</v>
      </c>
      <c r="G92" s="99"/>
    </row>
    <row r="93" spans="1:26" ht="11.25" hidden="1" customHeight="1" outlineLevel="1" x14ac:dyDescent="0.25">
      <c r="A93" s="230"/>
      <c r="B93" s="231"/>
      <c r="C93" s="99" t="s">
        <v>327</v>
      </c>
      <c r="D93" s="212"/>
      <c r="E93" s="213"/>
      <c r="F93" s="214">
        <f t="shared" si="4"/>
        <v>0</v>
      </c>
      <c r="G93" s="99"/>
    </row>
    <row r="94" spans="1:26" ht="11.25" hidden="1" customHeight="1" outlineLevel="1" x14ac:dyDescent="0.25">
      <c r="A94" s="230"/>
      <c r="B94" s="231"/>
      <c r="C94" s="99" t="s">
        <v>327</v>
      </c>
      <c r="D94" s="212"/>
      <c r="E94" s="213"/>
      <c r="F94" s="214">
        <f t="shared" si="4"/>
        <v>0</v>
      </c>
      <c r="G94" s="99"/>
    </row>
    <row r="95" spans="1:26" ht="5.25" customHeight="1" outlineLevel="1" x14ac:dyDescent="0.25">
      <c r="A95" s="92"/>
      <c r="B95" s="92"/>
      <c r="C95" s="92"/>
      <c r="D95" s="92"/>
      <c r="E95" s="189"/>
      <c r="F95" s="189"/>
      <c r="G95" s="92"/>
      <c r="H95" s="92"/>
      <c r="I95" s="92"/>
      <c r="J95" s="92"/>
      <c r="K95" s="92"/>
      <c r="L95" s="92"/>
      <c r="M95" s="92"/>
      <c r="N95" s="92"/>
      <c r="O95" s="92"/>
      <c r="P95" s="92"/>
      <c r="Q95" s="92"/>
      <c r="R95" s="92"/>
      <c r="S95" s="92"/>
      <c r="T95" s="92"/>
      <c r="U95" s="92"/>
      <c r="V95" s="92"/>
      <c r="W95" s="92"/>
      <c r="X95" s="92"/>
      <c r="Y95" s="92"/>
      <c r="Z95" s="92"/>
    </row>
    <row r="96" spans="1:26" ht="11.25" customHeight="1" x14ac:dyDescent="0.25">
      <c r="A96" s="216" t="s">
        <v>305</v>
      </c>
      <c r="B96" s="216"/>
      <c r="C96" s="216"/>
      <c r="D96" s="216"/>
      <c r="E96" s="217"/>
      <c r="F96" s="217">
        <f>SUM(F81:F95)</f>
        <v>92800</v>
      </c>
      <c r="G96" s="216"/>
    </row>
    <row r="97" spans="1:26" ht="5.25" customHeight="1" x14ac:dyDescent="0.25">
      <c r="A97" s="218"/>
      <c r="B97" s="218"/>
      <c r="C97" s="218"/>
      <c r="D97" s="218"/>
      <c r="E97" s="219"/>
      <c r="F97" s="219"/>
      <c r="G97" s="218"/>
      <c r="H97" s="218"/>
      <c r="I97" s="218"/>
      <c r="J97" s="218"/>
      <c r="K97" s="218"/>
      <c r="L97" s="218"/>
      <c r="M97" s="218"/>
      <c r="N97" s="218"/>
      <c r="O97" s="218"/>
      <c r="P97" s="218"/>
      <c r="Q97" s="218"/>
      <c r="R97" s="218"/>
      <c r="S97" s="218"/>
      <c r="T97" s="218"/>
      <c r="U97" s="218"/>
      <c r="V97" s="218"/>
      <c r="W97" s="218"/>
      <c r="X97" s="218"/>
      <c r="Y97" s="218"/>
      <c r="Z97" s="218"/>
    </row>
    <row r="98" spans="1:26" ht="11.25" customHeight="1" x14ac:dyDescent="0.25">
      <c r="A98" s="203" t="s">
        <v>355</v>
      </c>
      <c r="B98" s="203"/>
      <c r="C98" s="203"/>
      <c r="D98" s="203"/>
      <c r="E98" s="204"/>
      <c r="F98" s="204"/>
      <c r="G98" s="203"/>
    </row>
    <row r="99" spans="1:26" ht="11.25" customHeight="1" x14ac:dyDescent="0.25">
      <c r="A99" s="205"/>
      <c r="B99" s="205"/>
      <c r="C99" s="205"/>
      <c r="D99" s="205"/>
      <c r="E99" s="206"/>
      <c r="F99" s="206"/>
      <c r="G99" s="205"/>
      <c r="H99" s="205"/>
      <c r="I99" s="205"/>
      <c r="J99" s="205"/>
      <c r="K99" s="205"/>
      <c r="L99" s="205"/>
      <c r="M99" s="205"/>
      <c r="N99" s="205"/>
      <c r="O99" s="205"/>
      <c r="P99" s="205"/>
      <c r="Q99" s="205"/>
      <c r="R99" s="205"/>
      <c r="S99" s="205"/>
      <c r="T99" s="205"/>
      <c r="U99" s="205"/>
      <c r="V99" s="205"/>
      <c r="W99" s="205"/>
      <c r="X99" s="205"/>
      <c r="Y99" s="205"/>
      <c r="Z99" s="205"/>
    </row>
    <row r="100" spans="1:26" ht="11.25" customHeight="1" x14ac:dyDescent="0.25">
      <c r="A100" s="216" t="s">
        <v>356</v>
      </c>
      <c r="B100" s="216"/>
      <c r="C100" s="216"/>
      <c r="D100" s="216"/>
      <c r="E100" s="217"/>
      <c r="F100" s="217">
        <f>F96+F76+F54+F22+F39</f>
        <v>257800</v>
      </c>
      <c r="G100" s="216"/>
    </row>
    <row r="101" spans="1:26" ht="11.25" customHeight="1" x14ac:dyDescent="0.25">
      <c r="A101" s="218"/>
      <c r="B101" s="218"/>
      <c r="C101" s="218"/>
      <c r="D101" s="218"/>
      <c r="E101" s="219"/>
      <c r="F101" s="219"/>
      <c r="G101" s="218"/>
      <c r="H101" s="218"/>
      <c r="I101" s="218"/>
      <c r="J101" s="218"/>
      <c r="K101" s="218"/>
      <c r="L101" s="218"/>
      <c r="M101" s="218"/>
      <c r="N101" s="218"/>
      <c r="O101" s="218"/>
      <c r="P101" s="218"/>
      <c r="Q101" s="218"/>
      <c r="R101" s="218"/>
      <c r="S101" s="218"/>
      <c r="T101" s="218"/>
      <c r="U101" s="218"/>
      <c r="V101" s="218"/>
      <c r="W101" s="218"/>
      <c r="X101" s="218"/>
      <c r="Y101" s="218"/>
      <c r="Z101" s="218"/>
    </row>
    <row r="102" spans="1:26" ht="11.25" customHeight="1" x14ac:dyDescent="0.25">
      <c r="A102" s="218"/>
      <c r="B102" s="218"/>
      <c r="C102" s="218"/>
      <c r="D102" s="218"/>
      <c r="E102" s="219"/>
      <c r="F102" s="219"/>
      <c r="G102" s="218"/>
      <c r="H102" s="218"/>
      <c r="I102" s="218"/>
      <c r="J102" s="218"/>
      <c r="K102" s="218"/>
      <c r="L102" s="218"/>
      <c r="M102" s="218"/>
      <c r="N102" s="218"/>
      <c r="O102" s="218"/>
      <c r="P102" s="218"/>
      <c r="Q102" s="218"/>
      <c r="R102" s="218"/>
      <c r="S102" s="218"/>
      <c r="T102" s="218"/>
      <c r="U102" s="218"/>
      <c r="V102" s="218"/>
      <c r="W102" s="218"/>
      <c r="X102" s="218"/>
      <c r="Y102" s="218"/>
      <c r="Z102" s="218"/>
    </row>
    <row r="103" spans="1:26" ht="11.25" customHeight="1" x14ac:dyDescent="0.25">
      <c r="A103" s="201"/>
      <c r="B103" s="201"/>
      <c r="C103" s="201"/>
      <c r="D103" s="201"/>
      <c r="E103" s="202"/>
      <c r="F103" s="202"/>
      <c r="G103" s="201"/>
      <c r="H103" s="201"/>
      <c r="I103" s="201"/>
      <c r="J103" s="201"/>
      <c r="K103" s="201"/>
      <c r="L103" s="201"/>
      <c r="M103" s="201"/>
      <c r="N103" s="201"/>
      <c r="O103" s="201"/>
      <c r="P103" s="201"/>
      <c r="Q103" s="201"/>
      <c r="R103" s="201"/>
      <c r="S103" s="201"/>
      <c r="T103" s="201"/>
      <c r="U103" s="201"/>
      <c r="V103" s="201"/>
      <c r="W103" s="201"/>
      <c r="X103" s="201"/>
      <c r="Y103" s="201"/>
      <c r="Z103" s="201"/>
    </row>
    <row r="104" spans="1:26" ht="11.25" customHeight="1" x14ac:dyDescent="0.25">
      <c r="A104" s="233"/>
    </row>
    <row r="105" spans="1:26" ht="11.25" customHeight="1" x14ac:dyDescent="0.25">
      <c r="A105" s="235"/>
      <c r="B105" s="236"/>
      <c r="C105" s="236"/>
      <c r="D105" s="236"/>
      <c r="E105" s="237"/>
      <c r="F105" s="237"/>
      <c r="G105" s="236"/>
    </row>
    <row r="106" spans="1:26" ht="11.25" customHeight="1" x14ac:dyDescent="0.25">
      <c r="A106" s="238"/>
      <c r="B106" s="239"/>
      <c r="C106" s="239"/>
      <c r="D106" s="239"/>
      <c r="E106" s="240"/>
      <c r="F106" s="240"/>
      <c r="G106" s="239"/>
    </row>
    <row r="107" spans="1:26" ht="11.25" customHeight="1" x14ac:dyDescent="0.25">
      <c r="A107" s="238"/>
      <c r="B107" s="239"/>
      <c r="C107" s="239"/>
      <c r="D107" s="239"/>
      <c r="E107" s="240"/>
      <c r="F107" s="240"/>
      <c r="G107" s="239"/>
    </row>
    <row r="108" spans="1:26" ht="11.25" customHeight="1" x14ac:dyDescent="0.25">
      <c r="A108" s="238" t="s">
        <v>357</v>
      </c>
      <c r="B108" s="239"/>
      <c r="C108" s="239"/>
      <c r="D108" s="239"/>
      <c r="E108" s="240"/>
      <c r="F108" s="240"/>
      <c r="G108" s="239"/>
    </row>
    <row r="109" spans="1:26" ht="11.25" customHeight="1" x14ac:dyDescent="0.25">
      <c r="A109" s="238" t="s">
        <v>358</v>
      </c>
      <c r="B109" s="239"/>
      <c r="C109" s="239"/>
      <c r="D109" s="239"/>
      <c r="E109" s="240"/>
      <c r="F109" s="240"/>
      <c r="G109" s="239"/>
    </row>
    <row r="110" spans="1:26" ht="11.25" customHeight="1" x14ac:dyDescent="0.25">
      <c r="A110" s="239"/>
      <c r="B110" s="239"/>
      <c r="C110" s="239"/>
      <c r="D110" s="239"/>
      <c r="E110" s="240"/>
      <c r="F110" s="240"/>
      <c r="G110" s="239"/>
    </row>
    <row r="111" spans="1:26" ht="11.25" customHeight="1" x14ac:dyDescent="0.25">
      <c r="A111" s="241"/>
      <c r="B111" s="241"/>
      <c r="C111" s="241"/>
      <c r="D111" s="241"/>
      <c r="E111" s="242"/>
      <c r="F111" s="242"/>
      <c r="G111" s="241"/>
    </row>
    <row r="112" spans="1:26" ht="11.25" customHeight="1" x14ac:dyDescent="0.25">
      <c r="A112" s="241"/>
      <c r="B112" s="241"/>
      <c r="C112" s="241"/>
      <c r="D112" s="241"/>
      <c r="E112" s="242"/>
      <c r="F112" s="242"/>
      <c r="G112" s="241"/>
    </row>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row r="1001" ht="11.25" customHeight="1" x14ac:dyDescent="0.25"/>
    <row r="1002" ht="11.25" customHeight="1" x14ac:dyDescent="0.25"/>
  </sheetData>
  <mergeCells count="5">
    <mergeCell ref="A1:F1"/>
    <mergeCell ref="D3:E3"/>
    <mergeCell ref="D5:G5"/>
    <mergeCell ref="D7:G7"/>
    <mergeCell ref="A59:G59"/>
  </mergeCells>
  <dataValidations count="4">
    <dataValidation type="list" allowBlank="1" sqref="A27:A37 A42:A52" xr:uid="{A3915178-B4EA-4B56-B7D1-A14B1A100C86}">
      <formula1>lSFK</formula1>
    </dataValidation>
    <dataValidation type="list" allowBlank="1" showErrorMessage="1" sqref="A2" xr:uid="{E1EAF777-5184-4D06-B4A2-7CAE0253195B}">
      <formula1>"PUBLIC,INTERNAL,CONFIDENTIAL,STRICTLY – CONFIDENTIAL,-"</formula1>
    </dataValidation>
    <dataValidation type="date" operator="greaterThanOrEqual" allowBlank="1" showErrorMessage="1" sqref="D3" xr:uid="{01E9B13A-B569-404C-AB4F-8F35D446F5EF}">
      <formula1>1</formula1>
    </dataValidation>
    <dataValidation type="list" allowBlank="1" showErrorMessage="1" sqref="C61:C63 C65:C74 C81:C85 C87:C94" xr:uid="{C1D2750C-38B7-4B0B-9830-2C53554D1704}">
      <formula1>Erstattungsart</formula1>
    </dataValidation>
  </dataValidations>
  <hyperlinks>
    <hyperlink ref="A59" r:id="rId1" xr:uid="{71D83880-3CB7-4835-95BA-45FB752A1FA5}"/>
  </hyperlinks>
  <pageMargins left="0.51181102362204722" right="0.51181102362204722" top="0.11811023622047245" bottom="0.39370078740157483" header="0" footer="0"/>
  <pageSetup paperSize="9" orientation="landscape" r:id="rId2"/>
  <headerFooter>
    <oddFooter>&amp;LForm-42-11-8-en&amp;C&amp;P /</oddFooter>
  </headerFooter>
  <rowBreaks count="1" manualBreakCount="1">
    <brk id="55" man="1"/>
  </rowBreaks>
  <drawing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1000"/>
  <sheetViews>
    <sheetView showGridLines="0" workbookViewId="0">
      <pane ySplit="10" topLeftCell="A11" activePane="bottomLeft" state="frozen"/>
      <selection pane="bottomLeft" activeCell="E6" sqref="E6"/>
    </sheetView>
  </sheetViews>
  <sheetFormatPr defaultColWidth="13.140625" defaultRowHeight="15" customHeight="1" x14ac:dyDescent="0.25"/>
  <cols>
    <col min="1" max="1" width="2.42578125" style="90" customWidth="1"/>
    <col min="2" max="2" width="17.140625" style="90" customWidth="1"/>
    <col min="3" max="3" width="17.28515625" style="90" customWidth="1"/>
    <col min="4" max="4" width="12.7109375" style="90" customWidth="1"/>
    <col min="5" max="5" width="19.5703125" style="90" customWidth="1"/>
    <col min="6" max="6" width="59.5703125" style="90" customWidth="1"/>
    <col min="7" max="25" width="10.42578125" style="90" customWidth="1"/>
    <col min="26" max="16384" width="13.140625" style="90"/>
  </cols>
  <sheetData>
    <row r="1" spans="1:25" ht="11.25" customHeight="1" x14ac:dyDescent="0.25"/>
    <row r="2" spans="1:25" ht="11.25" customHeight="1" x14ac:dyDescent="0.25">
      <c r="B2" s="286" t="s">
        <v>248</v>
      </c>
      <c r="C2" s="277"/>
      <c r="D2" s="277"/>
      <c r="E2" s="277"/>
      <c r="F2" s="277"/>
    </row>
    <row r="3" spans="1:25" ht="11.25" customHeight="1" x14ac:dyDescent="0.25">
      <c r="B3" s="91" t="s">
        <v>249</v>
      </c>
    </row>
    <row r="4" spans="1:25" ht="11.25" customHeight="1" x14ac:dyDescent="0.25">
      <c r="B4" s="91" t="s">
        <v>250</v>
      </c>
    </row>
    <row r="5" spans="1:25" ht="12" customHeight="1" x14ac:dyDescent="0.25">
      <c r="A5" s="92"/>
      <c r="B5" s="93" t="s">
        <v>251</v>
      </c>
      <c r="C5" s="92"/>
      <c r="D5" s="92"/>
      <c r="E5" s="92"/>
      <c r="F5" s="92"/>
      <c r="G5" s="92"/>
      <c r="H5" s="92"/>
      <c r="I5" s="92"/>
      <c r="J5" s="92"/>
      <c r="K5" s="92"/>
      <c r="L5" s="92"/>
      <c r="M5" s="92"/>
      <c r="N5" s="92"/>
      <c r="O5" s="92"/>
      <c r="P5" s="92"/>
      <c r="Q5" s="92"/>
      <c r="R5" s="92"/>
      <c r="S5" s="92"/>
      <c r="T5" s="92"/>
      <c r="U5" s="92"/>
      <c r="V5" s="92"/>
      <c r="W5" s="92"/>
      <c r="X5" s="92"/>
      <c r="Y5" s="92"/>
    </row>
    <row r="6" spans="1:25" ht="11.25" customHeight="1" x14ac:dyDescent="0.2">
      <c r="B6" s="90" t="s">
        <v>252</v>
      </c>
      <c r="C6" s="120">
        <f>'Invitation NEW'!C27</f>
        <v>7000013986</v>
      </c>
      <c r="D6" s="90" t="s">
        <v>253</v>
      </c>
      <c r="E6" s="94">
        <f>'[3]Price schedule | Services'!D3</f>
        <v>0</v>
      </c>
    </row>
    <row r="7" spans="1:25" ht="11.25" customHeight="1" x14ac:dyDescent="0.25">
      <c r="A7" s="92"/>
      <c r="B7" s="92"/>
      <c r="C7" s="107"/>
      <c r="D7" s="92"/>
      <c r="E7" s="96"/>
      <c r="F7" s="92"/>
      <c r="G7" s="92"/>
      <c r="H7" s="92"/>
      <c r="I7" s="92"/>
      <c r="J7" s="92"/>
      <c r="K7" s="92"/>
      <c r="L7" s="92"/>
      <c r="M7" s="92"/>
      <c r="N7" s="92"/>
      <c r="O7" s="92"/>
      <c r="P7" s="92"/>
      <c r="Q7" s="92"/>
      <c r="R7" s="92"/>
      <c r="S7" s="92"/>
      <c r="T7" s="92"/>
      <c r="U7" s="92"/>
      <c r="V7" s="92"/>
      <c r="W7" s="92"/>
      <c r="X7" s="92"/>
      <c r="Y7" s="92"/>
    </row>
    <row r="8" spans="1:25" ht="11.25" customHeight="1" x14ac:dyDescent="0.2">
      <c r="B8" s="90" t="s">
        <v>254</v>
      </c>
      <c r="C8" s="120" t="str" cm="1">
        <f t="array" ref="C8:D8">'Invitation NEW'!B5:C5</f>
        <v>G-010748-003</v>
      </c>
      <c r="D8" s="90">
        <v>0</v>
      </c>
      <c r="E8" s="97"/>
    </row>
    <row r="9" spans="1:25" ht="11.25" customHeight="1" x14ac:dyDescent="0.25">
      <c r="A9" s="92"/>
      <c r="B9" s="92"/>
      <c r="C9" s="95"/>
      <c r="D9" s="92"/>
      <c r="E9" s="95"/>
      <c r="F9" s="92"/>
      <c r="G9" s="92"/>
      <c r="H9" s="92"/>
      <c r="I9" s="92"/>
      <c r="J9" s="92"/>
      <c r="K9" s="92"/>
      <c r="L9" s="92"/>
      <c r="M9" s="92"/>
      <c r="N9" s="92"/>
      <c r="O9" s="92"/>
      <c r="P9" s="92"/>
      <c r="Q9" s="92"/>
      <c r="R9" s="92"/>
      <c r="S9" s="92"/>
      <c r="T9" s="92"/>
      <c r="U9" s="92"/>
      <c r="V9" s="92"/>
      <c r="W9" s="92"/>
      <c r="X9" s="92"/>
      <c r="Y9" s="92"/>
    </row>
    <row r="10" spans="1:25" ht="11.25" customHeight="1" x14ac:dyDescent="0.25">
      <c r="B10" s="98" t="s">
        <v>255</v>
      </c>
      <c r="C10" s="98" t="s">
        <v>273</v>
      </c>
      <c r="D10" s="98" t="s">
        <v>256</v>
      </c>
      <c r="E10" s="98" t="s">
        <v>257</v>
      </c>
      <c r="F10" s="98" t="s">
        <v>258</v>
      </c>
    </row>
    <row r="11" spans="1:25" ht="11.25" customHeight="1" x14ac:dyDescent="0.25">
      <c r="B11" s="99" t="s">
        <v>259</v>
      </c>
      <c r="C11" s="99"/>
      <c r="D11" s="100"/>
      <c r="E11" s="99"/>
      <c r="F11" s="99"/>
    </row>
    <row r="12" spans="1:25" ht="11.25" customHeight="1" x14ac:dyDescent="0.25">
      <c r="B12" s="99" t="s">
        <v>260</v>
      </c>
      <c r="C12" s="99"/>
      <c r="D12" s="100"/>
      <c r="E12" s="99"/>
      <c r="F12" s="99"/>
    </row>
    <row r="13" spans="1:25" ht="11.25" customHeight="1" x14ac:dyDescent="0.25">
      <c r="B13" s="99" t="s">
        <v>261</v>
      </c>
      <c r="C13" s="99"/>
      <c r="D13" s="100"/>
      <c r="E13" s="99"/>
      <c r="F13" s="99"/>
    </row>
    <row r="14" spans="1:25" ht="11.25" customHeight="1" x14ac:dyDescent="0.25">
      <c r="B14" s="99" t="s">
        <v>262</v>
      </c>
      <c r="C14" s="99"/>
      <c r="D14" s="100"/>
      <c r="E14" s="99"/>
      <c r="F14" s="99"/>
    </row>
    <row r="15" spans="1:25" ht="11.25" customHeight="1" x14ac:dyDescent="0.25">
      <c r="B15" s="99" t="s">
        <v>263</v>
      </c>
      <c r="C15" s="99"/>
      <c r="D15" s="100"/>
      <c r="E15" s="99"/>
      <c r="F15" s="99"/>
    </row>
    <row r="16" spans="1:25" ht="11.25" customHeight="1" x14ac:dyDescent="0.25">
      <c r="B16" s="99" t="s">
        <v>264</v>
      </c>
      <c r="C16" s="99"/>
      <c r="D16" s="100"/>
      <c r="E16" s="99"/>
      <c r="F16" s="99"/>
    </row>
    <row r="17" spans="2:6" ht="11.25" customHeight="1" x14ac:dyDescent="0.25">
      <c r="B17" s="99" t="s">
        <v>265</v>
      </c>
      <c r="C17" s="99"/>
      <c r="D17" s="100"/>
      <c r="E17" s="99"/>
      <c r="F17" s="99"/>
    </row>
    <row r="18" spans="2:6" ht="11.25" customHeight="1" x14ac:dyDescent="0.25">
      <c r="B18" s="99"/>
      <c r="C18" s="99"/>
      <c r="D18" s="100"/>
      <c r="E18" s="99"/>
      <c r="F18" s="99"/>
    </row>
    <row r="19" spans="2:6" ht="11.25" customHeight="1" x14ac:dyDescent="0.25">
      <c r="B19" s="99"/>
      <c r="C19" s="99"/>
      <c r="D19" s="100"/>
      <c r="E19" s="99"/>
      <c r="F19" s="99"/>
    </row>
    <row r="20" spans="2:6" ht="11.25" customHeight="1" x14ac:dyDescent="0.25">
      <c r="B20" s="99"/>
      <c r="C20" s="99"/>
      <c r="D20" s="100"/>
      <c r="E20" s="99"/>
      <c r="F20" s="99"/>
    </row>
    <row r="21" spans="2:6" ht="11.25" customHeight="1" x14ac:dyDescent="0.25">
      <c r="B21" s="99"/>
      <c r="C21" s="99"/>
      <c r="D21" s="100"/>
      <c r="E21" s="99"/>
      <c r="F21" s="99"/>
    </row>
    <row r="22" spans="2:6" ht="11.25" customHeight="1" x14ac:dyDescent="0.25">
      <c r="B22" s="99"/>
      <c r="C22" s="99"/>
      <c r="D22" s="100"/>
      <c r="E22" s="99"/>
      <c r="F22" s="99"/>
    </row>
    <row r="23" spans="2:6" ht="11.25" customHeight="1" x14ac:dyDescent="0.25">
      <c r="B23" s="99"/>
      <c r="C23" s="99"/>
      <c r="D23" s="100"/>
      <c r="E23" s="99"/>
      <c r="F23" s="99"/>
    </row>
    <row r="24" spans="2:6" ht="11.25" customHeight="1" x14ac:dyDescent="0.25">
      <c r="B24" s="99"/>
      <c r="C24" s="99"/>
      <c r="D24" s="100"/>
      <c r="E24" s="99"/>
      <c r="F24" s="99"/>
    </row>
    <row r="25" spans="2:6" ht="11.25" customHeight="1" x14ac:dyDescent="0.25">
      <c r="B25" s="99"/>
      <c r="C25" s="99"/>
      <c r="D25" s="100"/>
      <c r="E25" s="99"/>
      <c r="F25" s="99"/>
    </row>
    <row r="26" spans="2:6" ht="11.25" customHeight="1" x14ac:dyDescent="0.25">
      <c r="B26" s="99"/>
      <c r="C26" s="99"/>
      <c r="D26" s="100"/>
      <c r="E26" s="99"/>
      <c r="F26" s="99"/>
    </row>
    <row r="27" spans="2:6" ht="11.25" customHeight="1" x14ac:dyDescent="0.25">
      <c r="B27" s="99"/>
      <c r="C27" s="99"/>
      <c r="D27" s="100"/>
      <c r="E27" s="99"/>
      <c r="F27" s="99"/>
    </row>
    <row r="28" spans="2:6" ht="11.25" customHeight="1" x14ac:dyDescent="0.25">
      <c r="B28" s="99"/>
      <c r="C28" s="99"/>
      <c r="D28" s="100"/>
      <c r="E28" s="99"/>
      <c r="F28" s="99"/>
    </row>
    <row r="29" spans="2:6" ht="11.25" customHeight="1" x14ac:dyDescent="0.25">
      <c r="B29" s="99"/>
      <c r="C29" s="99"/>
      <c r="D29" s="100"/>
      <c r="E29" s="99"/>
      <c r="F29" s="99"/>
    </row>
    <row r="30" spans="2:6" ht="11.25" customHeight="1" x14ac:dyDescent="0.25">
      <c r="B30" s="99"/>
      <c r="C30" s="99"/>
      <c r="D30" s="100"/>
      <c r="E30" s="99"/>
      <c r="F30" s="99"/>
    </row>
    <row r="31" spans="2:6" ht="11.25" customHeight="1" x14ac:dyDescent="0.25">
      <c r="B31" s="99"/>
      <c r="C31" s="99"/>
      <c r="D31" s="100"/>
      <c r="E31" s="99"/>
      <c r="F31" s="99"/>
    </row>
    <row r="32" spans="2:6" ht="11.25" customHeight="1" x14ac:dyDescent="0.25">
      <c r="B32" s="99"/>
      <c r="C32" s="99"/>
      <c r="D32" s="100"/>
      <c r="E32" s="99"/>
      <c r="F32" s="99"/>
    </row>
    <row r="33" spans="2:6" ht="11.25" customHeight="1" x14ac:dyDescent="0.25">
      <c r="B33" s="99"/>
      <c r="C33" s="99"/>
      <c r="D33" s="100"/>
      <c r="E33" s="99"/>
      <c r="F33" s="99"/>
    </row>
    <row r="34" spans="2:6" ht="11.25" customHeight="1" x14ac:dyDescent="0.25">
      <c r="B34" s="99"/>
      <c r="C34" s="99"/>
      <c r="D34" s="100"/>
      <c r="E34" s="99"/>
      <c r="F34" s="99"/>
    </row>
    <row r="35" spans="2:6" ht="11.25" customHeight="1" x14ac:dyDescent="0.25"/>
    <row r="36" spans="2:6" ht="21" customHeight="1" x14ac:dyDescent="0.25">
      <c r="B36" s="287" t="s">
        <v>274</v>
      </c>
      <c r="C36" s="287"/>
      <c r="D36" s="288"/>
      <c r="E36" s="284"/>
      <c r="F36" s="285"/>
    </row>
    <row r="37" spans="2:6" ht="8.1" customHeight="1" x14ac:dyDescent="0.25">
      <c r="C37" s="113"/>
      <c r="D37" s="113"/>
      <c r="E37" s="113"/>
      <c r="F37" s="113"/>
    </row>
    <row r="38" spans="2:6" ht="29.1" customHeight="1" x14ac:dyDescent="0.25">
      <c r="B38" s="282" t="s">
        <v>275</v>
      </c>
      <c r="C38" s="282"/>
      <c r="D38" s="283"/>
      <c r="E38" s="284"/>
      <c r="F38" s="285"/>
    </row>
    <row r="39" spans="2:6" ht="11.25" customHeight="1" x14ac:dyDescent="0.25"/>
    <row r="40" spans="2:6" ht="11.25" customHeight="1" x14ac:dyDescent="0.25"/>
    <row r="41" spans="2:6" ht="11.25" customHeight="1" x14ac:dyDescent="0.25"/>
    <row r="42" spans="2:6" ht="11.25" customHeight="1" x14ac:dyDescent="0.25"/>
    <row r="43" spans="2:6" ht="11.25" customHeight="1" x14ac:dyDescent="0.25"/>
    <row r="44" spans="2:6" ht="11.25" customHeight="1" x14ac:dyDescent="0.25"/>
    <row r="45" spans="2:6" ht="11.25" customHeight="1" x14ac:dyDescent="0.25"/>
    <row r="46" spans="2:6" ht="11.25" customHeight="1" x14ac:dyDescent="0.25"/>
    <row r="47" spans="2:6" ht="11.25" customHeight="1" x14ac:dyDescent="0.25"/>
    <row r="48" spans="2:6"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5">
    <mergeCell ref="B38:D38"/>
    <mergeCell ref="E38:F38"/>
    <mergeCell ref="B2:F2"/>
    <mergeCell ref="B36:D36"/>
    <mergeCell ref="E36:F36"/>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Invitation NEW</vt:lpstr>
      <vt:lpstr>Application requirements</vt:lpstr>
      <vt:lpstr>Price schedule | Lot 1</vt:lpstr>
      <vt:lpstr>Price schedule | Lot 2</vt:lpstr>
      <vt:lpstr>Price schedule | Lot 3</vt:lpstr>
      <vt:lpstr>Price schedule | Lot 4</vt:lpstr>
      <vt:lpstr>Price schedule | Lot 5</vt:lpstr>
      <vt:lpstr>List of key experts</vt:lpstr>
      <vt:lpstr>'Price schedule | Lot 1'!Ersatzspalten</vt:lpstr>
      <vt:lpstr>'Price schedule | Lot 2'!Ersatzspalten</vt:lpstr>
      <vt:lpstr>'Price schedule | Lot 3'!Ersatzspalten</vt:lpstr>
      <vt:lpstr>'Price schedule | Lot 4'!Ersatzspalten</vt:lpstr>
      <vt:lpstr>'Price schedule | Lot 5'!Ersatzspalten</vt:lpstr>
      <vt:lpstr>'List of key experts'!lSFK</vt:lpstr>
      <vt:lpstr>'Price schedule | Lot 1'!rZeilen</vt:lpstr>
      <vt:lpstr>'Price schedule | Lot 2'!rZeilen</vt:lpstr>
      <vt:lpstr>'Price schedule | Lot 3'!rZeilen</vt:lpstr>
      <vt:lpstr>'Price schedule | Lot 4'!rZeilen</vt:lpstr>
      <vt:lpstr>'Price schedule | Lot 5'!rZeilen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2026-06-15T15:12:05Z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